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1655" windowHeight="7770" activeTab="1"/>
  </bookViews>
  <sheets>
    <sheet name="3d BFM RO si regiuni" sheetId="2" r:id="rId1"/>
    <sheet name="3d BFM Regiune si judete" sheetId="3" r:id="rId2"/>
    <sheet name="Sheet1" sheetId="4" r:id="rId3"/>
  </sheets>
  <calcPr calcId="145621"/>
</workbook>
</file>

<file path=xl/calcChain.xml><?xml version="1.0" encoding="utf-8"?>
<calcChain xmlns="http://schemas.openxmlformats.org/spreadsheetml/2006/main">
  <c r="AO14" i="2" l="1"/>
  <c r="AN14" i="2"/>
  <c r="AM14" i="2"/>
  <c r="AL14" i="2"/>
  <c r="AK14" i="2"/>
  <c r="F14" i="2" l="1"/>
  <c r="E14" i="2"/>
  <c r="D14" i="2"/>
  <c r="C14" i="2"/>
  <c r="B14" i="2"/>
  <c r="B35" i="3" l="1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B44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B47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B49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B51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B52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B53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X55" i="3" l="1"/>
  <c r="I55" i="3"/>
  <c r="C14" i="3"/>
  <c r="C41" i="3" s="1"/>
  <c r="C55" i="3" s="1"/>
  <c r="D14" i="3"/>
  <c r="D41" i="3" s="1"/>
  <c r="D55" i="3" s="1"/>
  <c r="E14" i="3"/>
  <c r="E41" i="3" s="1"/>
  <c r="E55" i="3" s="1"/>
  <c r="F14" i="3"/>
  <c r="F41" i="3" s="1"/>
  <c r="F55" i="3" s="1"/>
  <c r="G14" i="3"/>
  <c r="G41" i="3" s="1"/>
  <c r="G55" i="3" s="1"/>
  <c r="H14" i="3"/>
  <c r="H41" i="3" s="1"/>
  <c r="H55" i="3" s="1"/>
  <c r="I14" i="3"/>
  <c r="I41" i="3" s="1"/>
  <c r="J14" i="3"/>
  <c r="J41" i="3" s="1"/>
  <c r="J55" i="3" s="1"/>
  <c r="K14" i="3"/>
  <c r="K41" i="3" s="1"/>
  <c r="K55" i="3" s="1"/>
  <c r="L14" i="3"/>
  <c r="L41" i="3" s="1"/>
  <c r="L55" i="3" s="1"/>
  <c r="M14" i="3"/>
  <c r="M41" i="3" s="1"/>
  <c r="M55" i="3" s="1"/>
  <c r="N14" i="3"/>
  <c r="N41" i="3" s="1"/>
  <c r="N55" i="3" s="1"/>
  <c r="O14" i="3"/>
  <c r="O41" i="3" s="1"/>
  <c r="O55" i="3" s="1"/>
  <c r="P14" i="3"/>
  <c r="P41" i="3" s="1"/>
  <c r="P55" i="3" s="1"/>
  <c r="Q14" i="3"/>
  <c r="Q41" i="3" s="1"/>
  <c r="Q55" i="3" s="1"/>
  <c r="R14" i="3"/>
  <c r="R41" i="3" s="1"/>
  <c r="R55" i="3" s="1"/>
  <c r="S14" i="3"/>
  <c r="S41" i="3" s="1"/>
  <c r="S55" i="3" s="1"/>
  <c r="T14" i="3"/>
  <c r="T41" i="3" s="1"/>
  <c r="T55" i="3" s="1"/>
  <c r="U14" i="3"/>
  <c r="U41" i="3" s="1"/>
  <c r="U55" i="3" s="1"/>
  <c r="V14" i="3"/>
  <c r="V41" i="3" s="1"/>
  <c r="V55" i="3" s="1"/>
  <c r="W14" i="3"/>
  <c r="W41" i="3" s="1"/>
  <c r="W55" i="3" s="1"/>
  <c r="X14" i="3"/>
  <c r="X41" i="3" s="1"/>
  <c r="Y14" i="3"/>
  <c r="Y41" i="3" s="1"/>
  <c r="Y55" i="3" s="1"/>
  <c r="Z14" i="3"/>
  <c r="Z41" i="3" s="1"/>
  <c r="Z55" i="3" s="1"/>
  <c r="B14" i="3"/>
  <c r="B41" i="3" s="1"/>
  <c r="B55" i="3" s="1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B40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P14" i="2"/>
  <c r="AQ14" i="2"/>
  <c r="AR14" i="2"/>
  <c r="AS14" i="2"/>
  <c r="AT14" i="2"/>
  <c r="B34" i="2"/>
  <c r="B35" i="2"/>
  <c r="B36" i="2"/>
  <c r="B37" i="2"/>
  <c r="B38" i="2"/>
  <c r="B39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</calcChain>
</file>

<file path=xl/sharedStrings.xml><?xml version="1.0" encoding="utf-8"?>
<sst xmlns="http://schemas.openxmlformats.org/spreadsheetml/2006/main" count="135" uniqueCount="46">
  <si>
    <t>ROMÂNIA</t>
  </si>
  <si>
    <t xml:space="preserve">  Nord - Vest</t>
  </si>
  <si>
    <t xml:space="preserve">  Centru</t>
  </si>
  <si>
    <t xml:space="preserve">  Nord - Est</t>
  </si>
  <si>
    <t xml:space="preserve">  Sud - Est</t>
  </si>
  <si>
    <t xml:space="preserve">  Sud - Muntenia</t>
  </si>
  <si>
    <t xml:space="preserve">  Bucureşti - Ilfov</t>
  </si>
  <si>
    <t xml:space="preserve">  Sud - Vest Oltenia</t>
  </si>
  <si>
    <t xml:space="preserve">  Vest</t>
  </si>
  <si>
    <t xml:space="preserve">POPULAŢIA OCUPATĂ CIVILĂ, ÎN PROFIL TERITORIAL ŞI PE ACTIVITĂŢI ALE ECONOMIEI NAŢIONALE(la sfârşitul anului) </t>
  </si>
  <si>
    <t>Agricultură, silvicultură şi pescuit</t>
  </si>
  <si>
    <t xml:space="preserve">Industrie extractivă </t>
  </si>
  <si>
    <t xml:space="preserve">Industrie prelucrătoare </t>
  </si>
  <si>
    <t xml:space="preserve">Producţia şi furnizarea de energie electrică şi termică, gaze, apă caldă şi aer condiţionat </t>
  </si>
  <si>
    <t>Distribuţia apei; salubritate, gestionarea deşeurilor, activităţi de decontaminare</t>
  </si>
  <si>
    <t>Construcţii</t>
  </si>
  <si>
    <t xml:space="preserve">Comerţ cu ridicata şi cu amănuntul; repararea autovehiculelor şi motocicletelor </t>
  </si>
  <si>
    <t xml:space="preserve">Transport şi depozitare </t>
  </si>
  <si>
    <t xml:space="preserve">Hoteluri şi restaurante </t>
  </si>
  <si>
    <t xml:space="preserve">Informaţii şi comunicaţii </t>
  </si>
  <si>
    <t xml:space="preserve">Intermedieri financiare şi asigurări </t>
  </si>
  <si>
    <t xml:space="preserve">Tranzacţii imobiliare </t>
  </si>
  <si>
    <t xml:space="preserve">Activităţi profesionale, ştiinţifice şi tehnice </t>
  </si>
  <si>
    <t xml:space="preserve">Activităţi de servicii administrative şi activităţi de servicii suport </t>
  </si>
  <si>
    <t xml:space="preserve">Administraţie publică şi apărare; asigurări sociale din sistemul public </t>
  </si>
  <si>
    <t xml:space="preserve">Învăţământ </t>
  </si>
  <si>
    <t xml:space="preserve">Sănătate şi asistenţă socială </t>
  </si>
  <si>
    <t xml:space="preserve">Activităţi de spectacole, culturale 
şi recreative </t>
  </si>
  <si>
    <t xml:space="preserve">Alte activităţi de servicii </t>
  </si>
  <si>
    <t>Total economie</t>
  </si>
  <si>
    <t xml:space="preserve">Industrie, din care: </t>
  </si>
  <si>
    <t>România/Regiunea
Anul</t>
  </si>
  <si>
    <t>Activităţi ale economiei naţionale</t>
  </si>
  <si>
    <t>mii persoane</t>
  </si>
  <si>
    <r>
      <t>1</t>
    </r>
    <r>
      <rPr>
        <sz val="9"/>
        <color rgb="FFFF0000"/>
        <rFont val="Arial Narrow"/>
        <family val="2"/>
      </rPr>
      <t xml:space="preserve"> Însumează celelalte activităţi înafara de agricultură, silvicultură şi pescuit, industrie şi construcţii</t>
    </r>
  </si>
  <si>
    <t>Regiunea/Judeţul
Anul</t>
  </si>
  <si>
    <t>ponderi</t>
  </si>
  <si>
    <t xml:space="preserve">Activităţi de spectacole, culturale şi recreative </t>
  </si>
  <si>
    <r>
      <t>Servicii</t>
    </r>
    <r>
      <rPr>
        <b/>
        <vertAlign val="superscript"/>
        <sz val="9"/>
        <color rgb="FFFF0000"/>
        <rFont val="Arial Narrow"/>
        <family val="2"/>
      </rPr>
      <t xml:space="preserve">1, </t>
    </r>
    <r>
      <rPr>
        <b/>
        <sz val="9"/>
        <color rgb="FFFF0000"/>
        <rFont val="Arial Narrow"/>
        <family val="2"/>
      </rPr>
      <t>, din care:</t>
    </r>
  </si>
  <si>
    <t>Servicii</t>
  </si>
  <si>
    <t xml:space="preserve">    Arad</t>
  </si>
  <si>
    <t xml:space="preserve">    Caraş-Severin</t>
  </si>
  <si>
    <t xml:space="preserve">    Hunedoara</t>
  </si>
  <si>
    <t xml:space="preserve">    Timiş</t>
  </si>
  <si>
    <t>Industrie</t>
  </si>
  <si>
    <t>Sursa dateloor: INS, Anuare statistice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</si>
</sst>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  <font>
      <b/>
      <vertAlign val="superscript"/>
      <sz val="9"/>
      <color rgb="FFFF0000"/>
      <name val="Arial Narrow"/>
      <family val="2"/>
    </font>
    <font>
      <vertAlign val="superscript"/>
      <sz val="9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9" xfId="0" applyFont="1" applyBorder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0" fontId="2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2" fillId="0" borderId="13" xfId="0" applyFont="1" applyBorder="1" applyAlignment="1">
      <alignment horizontal="right" vertical="top"/>
    </xf>
    <xf numFmtId="0" fontId="2" fillId="0" borderId="14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2" fillId="0" borderId="8" xfId="0" applyFont="1" applyBorder="1" applyAlignment="1">
      <alignment horizontal="right" vertical="top"/>
    </xf>
    <xf numFmtId="0" fontId="2" fillId="0" borderId="16" xfId="0" applyFont="1" applyBorder="1" applyAlignment="1">
      <alignment horizontal="right" vertical="top"/>
    </xf>
    <xf numFmtId="0" fontId="2" fillId="0" borderId="17" xfId="0" applyFont="1" applyBorder="1" applyAlignment="1">
      <alignment horizontal="right" vertical="top"/>
    </xf>
    <xf numFmtId="0" fontId="2" fillId="0" borderId="18" xfId="0" applyFont="1" applyBorder="1" applyAlignment="1">
      <alignment horizontal="right" vertical="top"/>
    </xf>
    <xf numFmtId="0" fontId="4" fillId="0" borderId="23" xfId="0" applyFont="1" applyBorder="1" applyAlignment="1">
      <alignment vertical="top" wrapText="1"/>
    </xf>
    <xf numFmtId="0" fontId="2" fillId="0" borderId="36" xfId="0" applyFont="1" applyBorder="1" applyAlignment="1">
      <alignment horizontal="right" vertical="top"/>
    </xf>
    <xf numFmtId="0" fontId="2" fillId="0" borderId="37" xfId="0" applyFont="1" applyBorder="1" applyAlignment="1">
      <alignment horizontal="right" vertical="top"/>
    </xf>
    <xf numFmtId="0" fontId="2" fillId="2" borderId="8" xfId="0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right" vertical="top"/>
    </xf>
    <xf numFmtId="0" fontId="2" fillId="2" borderId="10" xfId="0" applyFont="1" applyFill="1" applyBorder="1" applyAlignment="1">
      <alignment horizontal="right" vertical="top"/>
    </xf>
    <xf numFmtId="0" fontId="2" fillId="2" borderId="18" xfId="0" applyFont="1" applyFill="1" applyBorder="1" applyAlignment="1">
      <alignment horizontal="right" vertical="top"/>
    </xf>
    <xf numFmtId="0" fontId="2" fillId="2" borderId="17" xfId="0" applyFont="1" applyFill="1" applyBorder="1" applyAlignment="1">
      <alignment horizontal="right" vertical="top"/>
    </xf>
    <xf numFmtId="0" fontId="3" fillId="2" borderId="24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4" fillId="0" borderId="27" xfId="0" applyFont="1" applyBorder="1" applyAlignment="1">
      <alignment vertical="top" wrapText="1"/>
    </xf>
    <xf numFmtId="164" fontId="2" fillId="0" borderId="13" xfId="0" applyNumberFormat="1" applyFont="1" applyBorder="1" applyAlignment="1">
      <alignment horizontal="right" vertical="top"/>
    </xf>
    <xf numFmtId="164" fontId="2" fillId="0" borderId="18" xfId="0" applyNumberFormat="1" applyFont="1" applyBorder="1" applyAlignment="1">
      <alignment horizontal="right" vertical="top"/>
    </xf>
    <xf numFmtId="164" fontId="4" fillId="0" borderId="27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164" fontId="2" fillId="0" borderId="16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164" fontId="2" fillId="0" borderId="7" xfId="0" applyNumberFormat="1" applyFont="1" applyBorder="1" applyAlignment="1">
      <alignment horizontal="right" vertical="top"/>
    </xf>
    <xf numFmtId="164" fontId="2" fillId="0" borderId="27" xfId="0" applyNumberFormat="1" applyFont="1" applyBorder="1" applyAlignment="1">
      <alignment vertical="top" wrapText="1"/>
    </xf>
    <xf numFmtId="164" fontId="4" fillId="0" borderId="38" xfId="0" applyNumberFormat="1" applyFont="1" applyBorder="1" applyAlignment="1">
      <alignment vertical="top" wrapText="1"/>
    </xf>
    <xf numFmtId="164" fontId="2" fillId="0" borderId="9" xfId="0" applyNumberFormat="1" applyFont="1" applyBorder="1" applyAlignment="1">
      <alignment horizontal="right" vertical="top"/>
    </xf>
    <xf numFmtId="164" fontId="2" fillId="0" borderId="17" xfId="0" applyNumberFormat="1" applyFont="1" applyBorder="1" applyAlignment="1">
      <alignment horizontal="right" vertical="top"/>
    </xf>
    <xf numFmtId="164" fontId="2" fillId="0" borderId="8" xfId="0" applyNumberFormat="1" applyFont="1" applyBorder="1" applyAlignment="1">
      <alignment horizontal="right" vertical="top"/>
    </xf>
    <xf numFmtId="164" fontId="2" fillId="0" borderId="10" xfId="0" applyNumberFormat="1" applyFont="1" applyBorder="1" applyAlignment="1">
      <alignment horizontal="right" vertical="top"/>
    </xf>
    <xf numFmtId="9" fontId="2" fillId="0" borderId="0" xfId="0" applyNumberFormat="1" applyFont="1" applyAlignment="1">
      <alignment horizontal="right" vertical="top"/>
    </xf>
    <xf numFmtId="9" fontId="4" fillId="0" borderId="2" xfId="0" applyNumberFormat="1" applyFont="1" applyBorder="1" applyAlignment="1">
      <alignment vertical="top" wrapText="1"/>
    </xf>
    <xf numFmtId="9" fontId="2" fillId="0" borderId="42" xfId="0" applyNumberFormat="1" applyFont="1" applyBorder="1" applyAlignment="1">
      <alignment horizontal="right" vertical="top"/>
    </xf>
    <xf numFmtId="9" fontId="2" fillId="0" borderId="40" xfId="0" applyNumberFormat="1" applyFont="1" applyBorder="1" applyAlignment="1">
      <alignment horizontal="right" vertical="top"/>
    </xf>
    <xf numFmtId="9" fontId="2" fillId="0" borderId="41" xfId="0" applyNumberFormat="1" applyFont="1" applyBorder="1" applyAlignment="1">
      <alignment horizontal="right" vertical="top"/>
    </xf>
    <xf numFmtId="9" fontId="2" fillId="0" borderId="43" xfId="0" applyNumberFormat="1" applyFont="1" applyBorder="1" applyAlignment="1">
      <alignment horizontal="right" vertical="top"/>
    </xf>
    <xf numFmtId="9" fontId="2" fillId="0" borderId="39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Border="1"/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164" fontId="9" fillId="0" borderId="6" xfId="0" applyNumberFormat="1" applyFont="1" applyBorder="1"/>
    <xf numFmtId="164" fontId="9" fillId="0" borderId="1" xfId="0" applyNumberFormat="1" applyFont="1" applyBorder="1"/>
    <xf numFmtId="164" fontId="9" fillId="0" borderId="7" xfId="0" applyNumberFormat="1" applyFont="1" applyBorder="1"/>
    <xf numFmtId="164" fontId="9" fillId="0" borderId="13" xfId="0" applyNumberFormat="1" applyFont="1" applyBorder="1"/>
    <xf numFmtId="164" fontId="9" fillId="0" borderId="16" xfId="0" applyNumberFormat="1" applyFont="1" applyBorder="1"/>
    <xf numFmtId="164" fontId="9" fillId="0" borderId="45" xfId="0" applyNumberFormat="1" applyFont="1" applyBorder="1"/>
    <xf numFmtId="164" fontId="9" fillId="0" borderId="46" xfId="0" applyNumberFormat="1" applyFont="1" applyBorder="1"/>
    <xf numFmtId="164" fontId="9" fillId="0" borderId="47" xfId="0" applyNumberFormat="1" applyFont="1" applyBorder="1"/>
    <xf numFmtId="164" fontId="9" fillId="0" borderId="48" xfId="0" applyNumberFormat="1" applyFont="1" applyBorder="1"/>
    <xf numFmtId="164" fontId="9" fillId="0" borderId="49" xfId="0" applyNumberFormat="1" applyFont="1" applyBorder="1"/>
    <xf numFmtId="0" fontId="4" fillId="0" borderId="20" xfId="0" applyFont="1" applyBorder="1" applyAlignment="1">
      <alignment vertical="top" wrapText="1"/>
    </xf>
    <xf numFmtId="9" fontId="9" fillId="0" borderId="42" xfId="0" applyNumberFormat="1" applyFont="1" applyBorder="1"/>
    <xf numFmtId="9" fontId="9" fillId="0" borderId="40" xfId="0" applyNumberFormat="1" applyFont="1" applyBorder="1"/>
    <xf numFmtId="9" fontId="9" fillId="0" borderId="43" xfId="0" applyNumberFormat="1" applyFont="1" applyBorder="1"/>
    <xf numFmtId="9" fontId="9" fillId="0" borderId="39" xfId="0" applyNumberFormat="1" applyFont="1" applyBorder="1"/>
    <xf numFmtId="9" fontId="9" fillId="0" borderId="41" xfId="0" applyNumberFormat="1" applyFont="1" applyBorder="1"/>
    <xf numFmtId="164" fontId="10" fillId="0" borderId="6" xfId="0" applyNumberFormat="1" applyFont="1" applyBorder="1"/>
    <xf numFmtId="164" fontId="10" fillId="0" borderId="1" xfId="0" applyNumberFormat="1" applyFont="1" applyBorder="1"/>
    <xf numFmtId="164" fontId="10" fillId="0" borderId="7" xfId="0" applyNumberFormat="1" applyFont="1" applyBorder="1"/>
    <xf numFmtId="164" fontId="10" fillId="0" borderId="13" xfId="0" applyNumberFormat="1" applyFont="1" applyBorder="1"/>
    <xf numFmtId="164" fontId="10" fillId="0" borderId="16" xfId="0" applyNumberFormat="1" applyFont="1" applyBorder="1"/>
    <xf numFmtId="164" fontId="5" fillId="0" borderId="6" xfId="0" applyNumberFormat="1" applyFont="1" applyBorder="1"/>
    <xf numFmtId="164" fontId="5" fillId="0" borderId="1" xfId="0" applyNumberFormat="1" applyFont="1" applyBorder="1"/>
    <xf numFmtId="164" fontId="5" fillId="0" borderId="7" xfId="0" applyNumberFormat="1" applyFont="1" applyBorder="1"/>
    <xf numFmtId="164" fontId="5" fillId="0" borderId="13" xfId="0" applyNumberFormat="1" applyFont="1" applyBorder="1"/>
    <xf numFmtId="164" fontId="5" fillId="0" borderId="16" xfId="0" applyNumberFormat="1" applyFont="1" applyBorder="1"/>
    <xf numFmtId="0" fontId="5" fillId="0" borderId="0" xfId="0" applyFont="1"/>
    <xf numFmtId="0" fontId="2" fillId="0" borderId="44" xfId="0" applyFont="1" applyBorder="1" applyAlignment="1">
      <alignment vertical="top"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5" fillId="0" borderId="13" xfId="0" applyFont="1" applyBorder="1"/>
    <xf numFmtId="0" fontId="5" fillId="0" borderId="16" xfId="0" applyFont="1" applyBorder="1"/>
    <xf numFmtId="0" fontId="2" fillId="0" borderId="35" xfId="0" applyFont="1" applyBorder="1" applyAlignment="1">
      <alignment vertical="top" wrapText="1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4" fillId="0" borderId="35" xfId="0" applyFont="1" applyBorder="1" applyAlignment="1">
      <alignment vertical="top" wrapText="1"/>
    </xf>
    <xf numFmtId="0" fontId="4" fillId="0" borderId="28" xfId="0" applyFont="1" applyBorder="1" applyAlignment="1">
      <alignment horizontal="right" vertical="top"/>
    </xf>
    <xf numFmtId="0" fontId="4" fillId="0" borderId="29" xfId="0" applyFont="1" applyBorder="1" applyAlignment="1">
      <alignment horizontal="right" vertical="top"/>
    </xf>
    <xf numFmtId="0" fontId="4" fillId="0" borderId="30" xfId="0" applyFont="1" applyBorder="1" applyAlignment="1">
      <alignment horizontal="right" vertical="top"/>
    </xf>
    <xf numFmtId="0" fontId="4" fillId="0" borderId="31" xfId="0" applyFont="1" applyBorder="1" applyAlignment="1">
      <alignment horizontal="right" vertical="top"/>
    </xf>
    <xf numFmtId="0" fontId="4" fillId="0" borderId="32" xfId="0" applyFont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4" fillId="0" borderId="13" xfId="0" applyFont="1" applyBorder="1" applyAlignment="1">
      <alignment horizontal="right" vertical="top"/>
    </xf>
    <xf numFmtId="0" fontId="4" fillId="0" borderId="16" xfId="0" applyFont="1" applyBorder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164" fontId="4" fillId="0" borderId="16" xfId="0" applyNumberFormat="1" applyFont="1" applyBorder="1" applyAlignment="1">
      <alignment horizontal="right" vertical="top"/>
    </xf>
    <xf numFmtId="164" fontId="4" fillId="0" borderId="7" xfId="0" applyNumberFormat="1" applyFont="1" applyBorder="1" applyAlignment="1">
      <alignment horizontal="right" vertical="top"/>
    </xf>
    <xf numFmtId="164" fontId="4" fillId="0" borderId="13" xfId="0" applyNumberFormat="1" applyFont="1" applyBorder="1" applyAlignment="1">
      <alignment horizontal="right" vertical="top"/>
    </xf>
    <xf numFmtId="164" fontId="5" fillId="0" borderId="6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16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right" vertical="top"/>
    </xf>
    <xf numFmtId="164" fontId="5" fillId="0" borderId="1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2" fillId="0" borderId="1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1" xfId="0" applyFont="1" applyBorder="1"/>
    <xf numFmtId="0" fontId="4" fillId="0" borderId="7" xfId="0" applyFont="1" applyBorder="1"/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0" borderId="13" xfId="0" applyFont="1" applyBorder="1"/>
    <xf numFmtId="0" fontId="2" fillId="0" borderId="18" xfId="0" applyFont="1" applyBorder="1"/>
    <xf numFmtId="0" fontId="4" fillId="2" borderId="8" xfId="0" applyFont="1" applyFill="1" applyBorder="1" applyAlignment="1">
      <alignment horizontal="center"/>
    </xf>
    <xf numFmtId="0" fontId="2" fillId="0" borderId="6" xfId="0" applyFont="1" applyBorder="1"/>
    <xf numFmtId="0" fontId="2" fillId="0" borderId="8" xfId="0" applyFont="1" applyBorder="1"/>
    <xf numFmtId="0" fontId="4" fillId="2" borderId="17" xfId="0" applyFont="1" applyFill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6" xfId="0" applyFont="1" applyBorder="1"/>
    <xf numFmtId="0" fontId="4" fillId="0" borderId="13" xfId="0" applyFont="1" applyBorder="1"/>
    <xf numFmtId="0" fontId="4" fillId="0" borderId="16" xfId="0" applyFont="1" applyBorder="1"/>
    <xf numFmtId="0" fontId="4" fillId="2" borderId="2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right" vertical="top"/>
    </xf>
    <xf numFmtId="0" fontId="0" fillId="0" borderId="19" xfId="0" applyBorder="1" applyAlignment="1">
      <alignment horizontal="right" vertical="top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0" xfId="0" applyFont="1" applyBorder="1" applyAlignment="1"/>
    <xf numFmtId="0" fontId="1" fillId="0" borderId="0" xfId="0" applyFont="1" applyBorder="1" applyAlignment="1"/>
    <xf numFmtId="0" fontId="4" fillId="2" borderId="42" xfId="0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4" fillId="2" borderId="5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35" xfId="0" applyFont="1" applyFill="1" applyBorder="1" applyAlignment="1">
      <alignment horizontal="center" vertical="top" wrapText="1"/>
    </xf>
    <xf numFmtId="0" fontId="4" fillId="2" borderId="39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Evoluţia populaţiei</a:t>
            </a:r>
            <a:r>
              <a:rPr lang="ro-RO" sz="1200" baseline="0">
                <a:latin typeface="Arial" panose="020B0604020202020204" pitchFamily="34" charset="0"/>
                <a:cs typeface="Arial" panose="020B0604020202020204" pitchFamily="34" charset="0"/>
              </a:rPr>
              <a:t> ocupate civile pe activităţi ale economiei naţionale 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regiuni'!$B$33:$B$34,'3d BFM RO si regiuni'!$B$39:$B$40)</c:f>
              <c:numCache>
                <c:formatCode>0.0%</c:formatCode>
                <c:ptCount val="4"/>
                <c:pt idx="0">
                  <c:v>0.23505371321812238</c:v>
                </c:pt>
                <c:pt idx="1">
                  <c:v>0.28993460999532933</c:v>
                </c:pt>
                <c:pt idx="2">
                  <c:v>6.784212984586642E-2</c:v>
                </c:pt>
                <c:pt idx="3">
                  <c:v>0.40716954694068191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regiuni'!$C$33:$C$34,'3d BFM RO si regiuni'!$C$39:$C$40)</c:f>
              <c:numCache>
                <c:formatCode>0.0%</c:formatCode>
                <c:ptCount val="4"/>
                <c:pt idx="0">
                  <c:v>0.24534769833496575</c:v>
                </c:pt>
                <c:pt idx="1">
                  <c:v>0.27203721841332029</c:v>
                </c:pt>
                <c:pt idx="2">
                  <c:v>6.1704211557296766E-2</c:v>
                </c:pt>
                <c:pt idx="3">
                  <c:v>0.42091087169441732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regiuni'!$D$33:$D$34,'3d BFM RO si regiuni'!$D$39:$D$40)</c:f>
              <c:numCache>
                <c:formatCode>0.0%</c:formatCode>
                <c:ptCount val="4"/>
                <c:pt idx="0">
                  <c:v>0.25058548009367682</c:v>
                </c:pt>
                <c:pt idx="1">
                  <c:v>0.27708615801799585</c:v>
                </c:pt>
                <c:pt idx="2">
                  <c:v>5.8794527301861216E-2</c:v>
                </c:pt>
                <c:pt idx="3">
                  <c:v>0.41353383458646614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regiuni'!$E$33:$E$34,'3d BFM RO si regiuni'!$E$39:$E$40)</c:f>
              <c:numCache>
                <c:formatCode>0.0%</c:formatCode>
                <c:ptCount val="4"/>
                <c:pt idx="0">
                  <c:v>0.24953993375046007</c:v>
                </c:pt>
                <c:pt idx="1">
                  <c:v>0.2847503373819163</c:v>
                </c:pt>
                <c:pt idx="2">
                  <c:v>5.7784320942215681E-2</c:v>
                </c:pt>
                <c:pt idx="3">
                  <c:v>0.40792540792540793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regiuni'!$F$33:$F$34,'3d BFM RO si regiuni'!$F$39:$F$40)</c:f>
              <c:numCache>
                <c:formatCode>0.0%</c:formatCode>
                <c:ptCount val="4"/>
                <c:pt idx="0">
                  <c:v>0.25059780009564803</c:v>
                </c:pt>
                <c:pt idx="1">
                  <c:v>0.27893352462936394</c:v>
                </c:pt>
                <c:pt idx="2">
                  <c:v>5.6910569105691061E-2</c:v>
                </c:pt>
                <c:pt idx="3">
                  <c:v>0.41355810616929695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579520"/>
        <c:axId val="51818880"/>
      </c:barChart>
      <c:catAx>
        <c:axId val="51579520"/>
        <c:scaling>
          <c:orientation val="minMax"/>
        </c:scaling>
        <c:delete val="0"/>
        <c:axPos val="b"/>
        <c:majorTickMark val="none"/>
        <c:minorTickMark val="none"/>
        <c:tickLblPos val="nextTo"/>
        <c:crossAx val="51818880"/>
        <c:crosses val="autoZero"/>
        <c:auto val="1"/>
        <c:lblAlgn val="ctr"/>
        <c:lblOffset val="100"/>
        <c:noMultiLvlLbl val="0"/>
      </c:catAx>
      <c:valAx>
        <c:axId val="51818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157952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regiuni'!$AP$31:$AP$32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regiuni'!$AP$33:$AP$34,'3d BFM RO si regiuni'!$AP$39:$AP$40)</c:f>
              <c:numCache>
                <c:formatCode>0.0%</c:formatCode>
                <c:ptCount val="4"/>
                <c:pt idx="0">
                  <c:v>0.27522579170001144</c:v>
                </c:pt>
                <c:pt idx="1">
                  <c:v>0.22653481193552075</c:v>
                </c:pt>
                <c:pt idx="2">
                  <c:v>7.9055676231850919E-2</c:v>
                </c:pt>
                <c:pt idx="3">
                  <c:v>0.41918372013261701</c:v>
                </c:pt>
              </c:numCache>
            </c:numRef>
          </c:val>
        </c:ser>
        <c:ser>
          <c:idx val="1"/>
          <c:order val="1"/>
          <c:tx>
            <c:strRef>
              <c:f>'3d BFM RO si regiuni'!$AQ$31:$AQ$32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regiuni'!$AQ$33:$AQ$34,'3d BFM RO si regiuni'!$AQ$39:$AQ$40)</c:f>
              <c:numCache>
                <c:formatCode>0.0%</c:formatCode>
                <c:ptCount val="4"/>
                <c:pt idx="0">
                  <c:v>0.28662299214096326</c:v>
                </c:pt>
                <c:pt idx="1">
                  <c:v>0.21087424352313122</c:v>
                </c:pt>
                <c:pt idx="2">
                  <c:v>7.4440890770090473E-2</c:v>
                </c:pt>
                <c:pt idx="3">
                  <c:v>0.42806187356581488</c:v>
                </c:pt>
              </c:numCache>
            </c:numRef>
          </c:val>
        </c:ser>
        <c:ser>
          <c:idx val="2"/>
          <c:order val="2"/>
          <c:tx>
            <c:strRef>
              <c:f>'3d BFM RO si regiuni'!$AR$31:$AR$32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regiuni'!$AR$33:$AR$34,'3d BFM RO si regiuni'!$AR$39:$AR$40)</c:f>
              <c:numCache>
                <c:formatCode>0.0%</c:formatCode>
                <c:ptCount val="4"/>
                <c:pt idx="0">
                  <c:v>0.29146010774909514</c:v>
                </c:pt>
                <c:pt idx="1">
                  <c:v>0.20705266804438976</c:v>
                </c:pt>
                <c:pt idx="2">
                  <c:v>7.499432585142092E-2</c:v>
                </c:pt>
                <c:pt idx="3">
                  <c:v>0.42649289835509419</c:v>
                </c:pt>
              </c:numCache>
            </c:numRef>
          </c:val>
        </c:ser>
        <c:ser>
          <c:idx val="3"/>
          <c:order val="3"/>
          <c:tx>
            <c:strRef>
              <c:f>'3d BFM RO si regiuni'!$AS$31:$AS$32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regiuni'!$AS$33:$AS$34,'3d BFM RO si regiuni'!$AS$39:$AS$40)</c:f>
              <c:numCache>
                <c:formatCode>0.0%</c:formatCode>
                <c:ptCount val="4"/>
                <c:pt idx="0">
                  <c:v>0.29191321499013806</c:v>
                </c:pt>
                <c:pt idx="1">
                  <c:v>0.20964676349291733</c:v>
                </c:pt>
                <c:pt idx="2">
                  <c:v>7.3026119179965335E-2</c:v>
                </c:pt>
                <c:pt idx="3">
                  <c:v>0.42541390233697934</c:v>
                </c:pt>
              </c:numCache>
            </c:numRef>
          </c:val>
        </c:ser>
        <c:ser>
          <c:idx val="4"/>
          <c:order val="4"/>
          <c:tx>
            <c:strRef>
              <c:f>'3d BFM RO si regiuni'!$AT$31:$AT$32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regiuni'!$AT$33:$AT$34,'3d BFM RO si regiuni'!$AT$39:$AT$40)</c:f>
              <c:numCache>
                <c:formatCode>0.0%</c:formatCode>
                <c:ptCount val="4"/>
                <c:pt idx="0">
                  <c:v>0.29289581777445856</c:v>
                </c:pt>
                <c:pt idx="1">
                  <c:v>0.2059956123973114</c:v>
                </c:pt>
                <c:pt idx="2">
                  <c:v>7.075009335324868E-2</c:v>
                </c:pt>
                <c:pt idx="3">
                  <c:v>0.43035847647498132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860608"/>
        <c:axId val="51862144"/>
      </c:barChart>
      <c:catAx>
        <c:axId val="51860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51862144"/>
        <c:crosses val="autoZero"/>
        <c:auto val="1"/>
        <c:lblAlgn val="ctr"/>
        <c:lblOffset val="100"/>
        <c:noMultiLvlLbl val="0"/>
      </c:catAx>
      <c:valAx>
        <c:axId val="51862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="1"/>
                  <a:t>P</a:t>
                </a:r>
                <a:r>
                  <a:rPr lang="ro-RO" b="1"/>
                  <a:t>onderi</a:t>
                </a:r>
                <a:endParaRPr lang="en-US"/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18606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Industrie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regiuni'!$B$35:$B$38</c:f>
              <c:numCache>
                <c:formatCode>0.0%</c:formatCode>
                <c:ptCount val="4"/>
                <c:pt idx="0">
                  <c:v>1.7398411957029427E-2</c:v>
                </c:pt>
                <c:pt idx="1">
                  <c:v>0.24743110695936479</c:v>
                </c:pt>
                <c:pt idx="2">
                  <c:v>9.9252685660906129E-3</c:v>
                </c:pt>
                <c:pt idx="3">
                  <c:v>1.5179822512844466E-2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regiuni'!$C$35:$C$38</c:f>
              <c:numCache>
                <c:formatCode>0.0%</c:formatCode>
                <c:ptCount val="4"/>
                <c:pt idx="0">
                  <c:v>1.6405484818805095E-2</c:v>
                </c:pt>
                <c:pt idx="1">
                  <c:v>0.23004407443682667</c:v>
                </c:pt>
                <c:pt idx="2">
                  <c:v>9.6718903036238993E-3</c:v>
                </c:pt>
                <c:pt idx="3">
                  <c:v>1.5915768854064642E-2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regiuni'!$D$35:$D$38</c:f>
              <c:numCache>
                <c:formatCode>0.0%</c:formatCode>
                <c:ptCount val="4"/>
                <c:pt idx="0">
                  <c:v>1.318870947861457E-2</c:v>
                </c:pt>
                <c:pt idx="1">
                  <c:v>0.23801306545051154</c:v>
                </c:pt>
                <c:pt idx="2">
                  <c:v>9.9839763342783189E-3</c:v>
                </c:pt>
                <c:pt idx="3">
                  <c:v>1.5900406754591399E-2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regiuni'!$E$35:$E$38</c:f>
              <c:numCache>
                <c:formatCode>0.0%</c:formatCode>
                <c:ptCount val="4"/>
                <c:pt idx="0">
                  <c:v>1.2513801987486197E-2</c:v>
                </c:pt>
                <c:pt idx="1">
                  <c:v>0.24684087841982577</c:v>
                </c:pt>
                <c:pt idx="2">
                  <c:v>9.5693779904306216E-3</c:v>
                </c:pt>
                <c:pt idx="3">
                  <c:v>1.5826278984173721E-2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regiuni'!$F$35:$F$38</c:f>
              <c:numCache>
                <c:formatCode>0.0%</c:formatCode>
                <c:ptCount val="4"/>
                <c:pt idx="0">
                  <c:v>1.1836441893830704E-2</c:v>
                </c:pt>
                <c:pt idx="1">
                  <c:v>0.24222859875657579</c:v>
                </c:pt>
                <c:pt idx="2">
                  <c:v>8.8474414155906272E-3</c:v>
                </c:pt>
                <c:pt idx="3">
                  <c:v>1.6021042563366811E-2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930304"/>
        <c:axId val="62960768"/>
      </c:barChart>
      <c:catAx>
        <c:axId val="62930304"/>
        <c:scaling>
          <c:orientation val="minMax"/>
        </c:scaling>
        <c:delete val="0"/>
        <c:axPos val="b"/>
        <c:majorTickMark val="none"/>
        <c:minorTickMark val="none"/>
        <c:tickLblPos val="nextTo"/>
        <c:crossAx val="62960768"/>
        <c:crosses val="autoZero"/>
        <c:auto val="1"/>
        <c:lblAlgn val="ctr"/>
        <c:lblOffset val="100"/>
        <c:noMultiLvlLbl val="0"/>
      </c:catAx>
      <c:valAx>
        <c:axId val="62960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629303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Industrie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regiuni'!$AP$31:$AP$32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regiuni'!$AP$35:$AP$38</c:f>
              <c:numCache>
                <c:formatCode>0.0%</c:formatCode>
                <c:ptCount val="4"/>
                <c:pt idx="0">
                  <c:v>9.3060477878129655E-3</c:v>
                </c:pt>
                <c:pt idx="1">
                  <c:v>0.1933234251743455</c:v>
                </c:pt>
                <c:pt idx="2">
                  <c:v>9.3517777523722413E-3</c:v>
                </c:pt>
                <c:pt idx="3">
                  <c:v>1.4553561220990054E-2</c:v>
                </c:pt>
              </c:numCache>
            </c:numRef>
          </c:val>
        </c:ser>
        <c:ser>
          <c:idx val="1"/>
          <c:order val="1"/>
          <c:tx>
            <c:strRef>
              <c:f>'3d BFM RO si regiuni'!$AQ$31:$AQ$32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regiuni'!$AQ$35:$AQ$38</c:f>
              <c:numCache>
                <c:formatCode>0.0%</c:formatCode>
                <c:ptCount val="4"/>
                <c:pt idx="0">
                  <c:v>8.7031994958802466E-3</c:v>
                </c:pt>
                <c:pt idx="1">
                  <c:v>0.17725040721937529</c:v>
                </c:pt>
                <c:pt idx="2">
                  <c:v>8.9528814486309095E-3</c:v>
                </c:pt>
                <c:pt idx="3">
                  <c:v>1.5967755359244773E-2</c:v>
                </c:pt>
              </c:numCache>
            </c:numRef>
          </c:val>
        </c:ser>
        <c:ser>
          <c:idx val="2"/>
          <c:order val="2"/>
          <c:tx>
            <c:strRef>
              <c:f>'3d BFM RO si regiuni'!$AR$31:$AR$32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regiuni'!$AR$35:$AR$38</c:f>
              <c:numCache>
                <c:formatCode>0.0%</c:formatCode>
                <c:ptCount val="4"/>
                <c:pt idx="0">
                  <c:v>7.8124066751878458E-3</c:v>
                </c:pt>
                <c:pt idx="1">
                  <c:v>0.17582693249555029</c:v>
                </c:pt>
                <c:pt idx="2">
                  <c:v>8.6844337199718097E-3</c:v>
                </c:pt>
                <c:pt idx="3">
                  <c:v>1.4728895153679835E-2</c:v>
                </c:pt>
              </c:numCache>
            </c:numRef>
          </c:val>
        </c:ser>
        <c:ser>
          <c:idx val="3"/>
          <c:order val="3"/>
          <c:tx>
            <c:strRef>
              <c:f>'3d BFM RO si regiuni'!$AS$31:$AS$32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regiuni'!$AS$35:$AS$38</c:f>
              <c:numCache>
                <c:formatCode>0.0%</c:formatCode>
                <c:ptCount val="4"/>
                <c:pt idx="0">
                  <c:v>7.7461000537923609E-3</c:v>
                </c:pt>
                <c:pt idx="1">
                  <c:v>0.17871017871017872</c:v>
                </c:pt>
                <c:pt idx="2">
                  <c:v>8.4872392564700264E-3</c:v>
                </c:pt>
                <c:pt idx="3">
                  <c:v>1.4703245472476242E-2</c:v>
                </c:pt>
              </c:numCache>
            </c:numRef>
          </c:val>
        </c:ser>
        <c:ser>
          <c:idx val="4"/>
          <c:order val="4"/>
          <c:tx>
            <c:strRef>
              <c:f>'3d BFM RO si regiuni'!$AT$31:$AT$32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regiuni'!$AT$35:$AT$38</c:f>
              <c:numCache>
                <c:formatCode>0.0%</c:formatCode>
                <c:ptCount val="4"/>
                <c:pt idx="0">
                  <c:v>7.608289768483943E-3</c:v>
                </c:pt>
                <c:pt idx="1">
                  <c:v>0.1760642270351008</c:v>
                </c:pt>
                <c:pt idx="2">
                  <c:v>8.0050410754294241E-3</c:v>
                </c:pt>
                <c:pt idx="3">
                  <c:v>1.4318054518297237E-2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979328"/>
        <c:axId val="88980864"/>
      </c:barChart>
      <c:catAx>
        <c:axId val="88979328"/>
        <c:scaling>
          <c:orientation val="minMax"/>
        </c:scaling>
        <c:delete val="0"/>
        <c:axPos val="b"/>
        <c:majorTickMark val="none"/>
        <c:minorTickMark val="none"/>
        <c:tickLblPos val="nextTo"/>
        <c:crossAx val="88980864"/>
        <c:crosses val="autoZero"/>
        <c:auto val="1"/>
        <c:lblAlgn val="ctr"/>
        <c:lblOffset val="100"/>
        <c:noMultiLvlLbl val="0"/>
      </c:catAx>
      <c:valAx>
        <c:axId val="88980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889793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9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regiuni'!$B$41:$B$51</c:f>
              <c:numCache>
                <c:formatCode>0.0%</c:formatCode>
                <c:ptCount val="11"/>
                <c:pt idx="0">
                  <c:v>0.13965436711816909</c:v>
                </c:pt>
                <c:pt idx="1">
                  <c:v>4.8808967772069126E-2</c:v>
                </c:pt>
                <c:pt idx="2">
                  <c:v>1.8566090611863616E-2</c:v>
                </c:pt>
                <c:pt idx="3">
                  <c:v>1.4128911723493695E-2</c:v>
                </c:pt>
                <c:pt idx="4">
                  <c:v>9.4581971041569363E-3</c:v>
                </c:pt>
                <c:pt idx="5">
                  <c:v>5.3713218122372723E-3</c:v>
                </c:pt>
                <c:pt idx="6">
                  <c:v>1.5063054647361048E-2</c:v>
                </c:pt>
                <c:pt idx="7">
                  <c:v>1.6931340495095749E-2</c:v>
                </c:pt>
                <c:pt idx="8">
                  <c:v>2.2886501634750121E-2</c:v>
                </c:pt>
                <c:pt idx="9">
                  <c:v>4.7057449789817837E-2</c:v>
                </c:pt>
                <c:pt idx="10">
                  <c:v>4.7641289117234933E-2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regiuni'!$C$41:$C$51</c:f>
              <c:numCache>
                <c:formatCode>0.0%</c:formatCode>
                <c:ptCount val="11"/>
                <c:pt idx="0">
                  <c:v>0.14103819784524976</c:v>
                </c:pt>
                <c:pt idx="1">
                  <c:v>5.0930460333006862E-2</c:v>
                </c:pt>
                <c:pt idx="2">
                  <c:v>1.5915768854064642E-2</c:v>
                </c:pt>
                <c:pt idx="3">
                  <c:v>1.5181194906953969E-2</c:v>
                </c:pt>
                <c:pt idx="4">
                  <c:v>9.6718903036238993E-3</c:v>
                </c:pt>
                <c:pt idx="5">
                  <c:v>5.9990205680705202E-3</c:v>
                </c:pt>
                <c:pt idx="6">
                  <c:v>1.5548481880509304E-2</c:v>
                </c:pt>
                <c:pt idx="7">
                  <c:v>1.7997061704211559E-2</c:v>
                </c:pt>
                <c:pt idx="8">
                  <c:v>2.5465230166503431E-2</c:v>
                </c:pt>
                <c:pt idx="9">
                  <c:v>4.7257590597453485E-2</c:v>
                </c:pt>
                <c:pt idx="10">
                  <c:v>4.9951028403525957E-2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regiuni'!$D$41:$D$51</c:f>
              <c:numCache>
                <c:formatCode>0.0%</c:formatCode>
                <c:ptCount val="11"/>
                <c:pt idx="0">
                  <c:v>0.14162455318624431</c:v>
                </c:pt>
                <c:pt idx="1">
                  <c:v>5.3001355848637993E-2</c:v>
                </c:pt>
                <c:pt idx="2">
                  <c:v>1.6639960557130531E-2</c:v>
                </c:pt>
                <c:pt idx="3">
                  <c:v>1.4791076050782696E-2</c:v>
                </c:pt>
                <c:pt idx="4">
                  <c:v>8.8746456304696179E-3</c:v>
                </c:pt>
                <c:pt idx="5">
                  <c:v>3.8210279797855299E-3</c:v>
                </c:pt>
                <c:pt idx="6">
                  <c:v>1.3805004314063849E-2</c:v>
                </c:pt>
                <c:pt idx="7">
                  <c:v>1.5777147787501541E-2</c:v>
                </c:pt>
                <c:pt idx="8">
                  <c:v>2.2433132010353754E-2</c:v>
                </c:pt>
                <c:pt idx="9">
                  <c:v>4.535929988906693E-2</c:v>
                </c:pt>
                <c:pt idx="10">
                  <c:v>5.1152471342290153E-2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regiuni'!$E$41:$E$51</c:f>
              <c:numCache>
                <c:formatCode>0.0%</c:formatCode>
                <c:ptCount val="11"/>
                <c:pt idx="0">
                  <c:v>0.14231382652435284</c:v>
                </c:pt>
                <c:pt idx="1">
                  <c:v>5.312231628021101E-2</c:v>
                </c:pt>
                <c:pt idx="2">
                  <c:v>1.6807753649858911E-2</c:v>
                </c:pt>
                <c:pt idx="3">
                  <c:v>1.3740645319592687E-2</c:v>
                </c:pt>
                <c:pt idx="4">
                  <c:v>8.710587657956079E-3</c:v>
                </c:pt>
                <c:pt idx="5">
                  <c:v>3.803214329530119E-3</c:v>
                </c:pt>
                <c:pt idx="6">
                  <c:v>1.4108698319224634E-2</c:v>
                </c:pt>
                <c:pt idx="7">
                  <c:v>1.9997546313335786E-2</c:v>
                </c:pt>
                <c:pt idx="8">
                  <c:v>2.097902097902098E-2</c:v>
                </c:pt>
                <c:pt idx="9">
                  <c:v>4.4289044289044288E-2</c:v>
                </c:pt>
                <c:pt idx="10">
                  <c:v>4.6251993620414676E-2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regiuni'!$F$41:$F$51</c:f>
              <c:numCache>
                <c:formatCode>0.0%</c:formatCode>
                <c:ptCount val="11"/>
                <c:pt idx="0">
                  <c:v>0.14311334289813488</c:v>
                </c:pt>
                <c:pt idx="1">
                  <c:v>5.3443328550932576E-2</c:v>
                </c:pt>
                <c:pt idx="2">
                  <c:v>1.7455762792922047E-2</c:v>
                </c:pt>
                <c:pt idx="3">
                  <c:v>1.482544237207078E-2</c:v>
                </c:pt>
                <c:pt idx="4">
                  <c:v>8.0105212816834054E-3</c:v>
                </c:pt>
                <c:pt idx="5">
                  <c:v>3.706360593017695E-3</c:v>
                </c:pt>
                <c:pt idx="6">
                  <c:v>1.4466762314681971E-2</c:v>
                </c:pt>
                <c:pt idx="7">
                  <c:v>2.116212338593974E-2</c:v>
                </c:pt>
                <c:pt idx="8">
                  <c:v>2.0086083213773316E-2</c:v>
                </c:pt>
                <c:pt idx="9">
                  <c:v>4.3639406982305118E-2</c:v>
                </c:pt>
                <c:pt idx="10">
                  <c:v>4.5193687230989953E-2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088384"/>
        <c:axId val="89089920"/>
      </c:barChart>
      <c:catAx>
        <c:axId val="89088384"/>
        <c:scaling>
          <c:orientation val="minMax"/>
        </c:scaling>
        <c:delete val="0"/>
        <c:axPos val="b"/>
        <c:majorTickMark val="none"/>
        <c:minorTickMark val="none"/>
        <c:tickLblPos val="nextTo"/>
        <c:crossAx val="89089920"/>
        <c:crosses val="autoZero"/>
        <c:auto val="1"/>
        <c:lblAlgn val="ctr"/>
        <c:lblOffset val="100"/>
        <c:noMultiLvlLbl val="0"/>
      </c:catAx>
      <c:valAx>
        <c:axId val="89089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890883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regiuni'!$AP$31:$AP$32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regiuni'!$AP$41:$AP$51</c:f>
              <c:numCache>
                <c:formatCode>0.0%</c:formatCode>
                <c:ptCount val="11"/>
                <c:pt idx="0">
                  <c:v>0.1335772264776495</c:v>
                </c:pt>
                <c:pt idx="1">
                  <c:v>4.8245112610037728E-2</c:v>
                </c:pt>
                <c:pt idx="2">
                  <c:v>1.8497770664227735E-2</c:v>
                </c:pt>
                <c:pt idx="3">
                  <c:v>1.5056590831142105E-2</c:v>
                </c:pt>
                <c:pt idx="4">
                  <c:v>1.3364582142448841E-2</c:v>
                </c:pt>
                <c:pt idx="5">
                  <c:v>5.3618383445752831E-3</c:v>
                </c:pt>
                <c:pt idx="6">
                  <c:v>1.8966502800960329E-2</c:v>
                </c:pt>
                <c:pt idx="7">
                  <c:v>2.4808505773408027E-2</c:v>
                </c:pt>
                <c:pt idx="8">
                  <c:v>2.5128615525322969E-2</c:v>
                </c:pt>
                <c:pt idx="9">
                  <c:v>4.937692923287984E-2</c:v>
                </c:pt>
                <c:pt idx="10">
                  <c:v>4.5912884417514579E-2</c:v>
                </c:pt>
              </c:numCache>
            </c:numRef>
          </c:val>
        </c:ser>
        <c:ser>
          <c:idx val="1"/>
          <c:order val="1"/>
          <c:tx>
            <c:strRef>
              <c:f>'3d BFM RO si regiuni'!$AQ$31:$AQ$32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regiuni'!$AQ$41:$AQ$51</c:f>
              <c:numCache>
                <c:formatCode>0.0%</c:formatCode>
                <c:ptCount val="11"/>
                <c:pt idx="0">
                  <c:v>0.13532761839085924</c:v>
                </c:pt>
                <c:pt idx="1">
                  <c:v>4.9805604765358405E-2</c:v>
                </c:pt>
                <c:pt idx="2">
                  <c:v>1.4897689847456215E-2</c:v>
                </c:pt>
                <c:pt idx="3">
                  <c:v>1.4862020997063264E-2</c:v>
                </c:pt>
                <c:pt idx="4">
                  <c:v>1.3470935831738142E-2</c:v>
                </c:pt>
                <c:pt idx="5">
                  <c:v>5.8140226140511488E-3</c:v>
                </c:pt>
                <c:pt idx="6">
                  <c:v>1.9534640398539953E-2</c:v>
                </c:pt>
                <c:pt idx="7">
                  <c:v>2.4659065238327366E-2</c:v>
                </c:pt>
                <c:pt idx="8">
                  <c:v>2.7358008251394055E-2</c:v>
                </c:pt>
                <c:pt idx="9">
                  <c:v>4.910411737429702E-2</c:v>
                </c:pt>
                <c:pt idx="10">
                  <c:v>4.8462078067223892E-2</c:v>
                </c:pt>
              </c:numCache>
            </c:numRef>
          </c:val>
        </c:ser>
        <c:ser>
          <c:idx val="2"/>
          <c:order val="2"/>
          <c:tx>
            <c:strRef>
              <c:f>'3d BFM RO si regiuni'!$AR$31:$AR$32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regiuni'!$AR$41:$AR$51</c:f>
              <c:numCache>
                <c:formatCode>0.0%</c:formatCode>
                <c:ptCount val="11"/>
                <c:pt idx="0">
                  <c:v>0.13621540262563761</c:v>
                </c:pt>
                <c:pt idx="1">
                  <c:v>5.0864262420412608E-2</c:v>
                </c:pt>
                <c:pt idx="2">
                  <c:v>1.5899561597362416E-2</c:v>
                </c:pt>
                <c:pt idx="3">
                  <c:v>1.6030962932877809E-2</c:v>
                </c:pt>
                <c:pt idx="4">
                  <c:v>1.592345274927431E-2</c:v>
                </c:pt>
                <c:pt idx="5">
                  <c:v>3.6911829703869174E-3</c:v>
                </c:pt>
                <c:pt idx="6">
                  <c:v>1.8623152915317815E-2</c:v>
                </c:pt>
                <c:pt idx="7">
                  <c:v>2.4333138222259389E-2</c:v>
                </c:pt>
                <c:pt idx="8">
                  <c:v>2.4392866102039109E-2</c:v>
                </c:pt>
                <c:pt idx="9">
                  <c:v>4.6539963924360619E-2</c:v>
                </c:pt>
                <c:pt idx="10">
                  <c:v>4.8451256077311773E-2</c:v>
                </c:pt>
              </c:numCache>
            </c:numRef>
          </c:val>
        </c:ser>
        <c:ser>
          <c:idx val="3"/>
          <c:order val="3"/>
          <c:tx>
            <c:strRef>
              <c:f>'3d BFM RO si regiuni'!$AS$31:$AS$32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regiuni'!$AS$41:$AS$51</c:f>
              <c:numCache>
                <c:formatCode>0.0%</c:formatCode>
                <c:ptCount val="11"/>
                <c:pt idx="0">
                  <c:v>0.1382941844480306</c:v>
                </c:pt>
                <c:pt idx="1">
                  <c:v>5.1879744187436495E-2</c:v>
                </c:pt>
                <c:pt idx="2">
                  <c:v>1.6484370330524176E-2</c:v>
                </c:pt>
                <c:pt idx="3">
                  <c:v>1.6257247026477795E-2</c:v>
                </c:pt>
                <c:pt idx="4">
                  <c:v>1.5563923256230947E-2</c:v>
                </c:pt>
                <c:pt idx="5">
                  <c:v>3.6578805809575044E-3</c:v>
                </c:pt>
                <c:pt idx="6">
                  <c:v>1.9257665411511565E-2</c:v>
                </c:pt>
                <c:pt idx="7">
                  <c:v>2.7242842627458012E-2</c:v>
                </c:pt>
                <c:pt idx="8">
                  <c:v>2.3525192755961988E-2</c:v>
                </c:pt>
                <c:pt idx="9">
                  <c:v>4.6022353714661408E-2</c:v>
                </c:pt>
                <c:pt idx="10">
                  <c:v>4.4659613890383122E-2</c:v>
                </c:pt>
              </c:numCache>
            </c:numRef>
          </c:val>
        </c:ser>
        <c:ser>
          <c:idx val="4"/>
          <c:order val="4"/>
          <c:tx>
            <c:strRef>
              <c:f>'3d BFM RO si regiuni'!$AT$31:$AT$32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regiuni'!$AT$41:$AT$51</c:f>
              <c:numCache>
                <c:formatCode>0.0%</c:formatCode>
                <c:ptCount val="11"/>
                <c:pt idx="0">
                  <c:v>0.13749766616878267</c:v>
                </c:pt>
                <c:pt idx="1">
                  <c:v>5.2137789395070945E-2</c:v>
                </c:pt>
                <c:pt idx="2">
                  <c:v>1.7993838685586256E-2</c:v>
                </c:pt>
                <c:pt idx="3">
                  <c:v>1.7877147124719939E-2</c:v>
                </c:pt>
                <c:pt idx="4">
                  <c:v>1.3302837938760269E-2</c:v>
                </c:pt>
                <c:pt idx="5">
                  <c:v>3.6641150112023896E-3</c:v>
                </c:pt>
                <c:pt idx="6">
                  <c:v>1.9359129947722181E-2</c:v>
                </c:pt>
                <c:pt idx="7">
                  <c:v>3.0129761015683341E-2</c:v>
                </c:pt>
                <c:pt idx="8">
                  <c:v>2.2416448842419716E-2</c:v>
                </c:pt>
                <c:pt idx="9">
                  <c:v>4.5568054518297235E-2</c:v>
                </c:pt>
                <c:pt idx="10">
                  <c:v>4.3630974607916352E-2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46016"/>
        <c:axId val="92766592"/>
      </c:barChart>
      <c:catAx>
        <c:axId val="92646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2766592"/>
        <c:crosses val="autoZero"/>
        <c:auto val="1"/>
        <c:lblAlgn val="ctr"/>
        <c:lblOffset val="100"/>
        <c:noMultiLvlLbl val="0"/>
      </c:catAx>
      <c:valAx>
        <c:axId val="92766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9264601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200" baseline="0">
                <a:latin typeface="Arial" panose="020B0604020202020204" pitchFamily="34" charset="0"/>
                <a:cs typeface="Arial" panose="020B0604020202020204" pitchFamily="34" charset="0"/>
              </a:rPr>
              <a:t> populaţiei ocupate civile pe activităţi ale economiei naţionale la nivelul judeţelor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'3d BFM Regiune si judete'!$A$34</c:f>
              <c:strCache>
                <c:ptCount val="1"/>
                <c:pt idx="0">
                  <c:v>Agricultură, silvicultură şi pescuit</c:v>
                </c:pt>
              </c:strCache>
            </c:strRef>
          </c:tx>
          <c:invertIfNegative val="0"/>
          <c:cat>
            <c:multiLvlStrRef>
              <c:f>'3d BFM Regiune si judete'!$G$32:$Z$33</c:f>
              <c:multiLvlStrCache>
                <c:ptCount val="2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2008</c:v>
                  </c:pt>
                  <c:pt idx="6">
                    <c:v>2009</c:v>
                  </c:pt>
                  <c:pt idx="7">
                    <c:v>2010</c:v>
                  </c:pt>
                  <c:pt idx="8">
                    <c:v>2011</c:v>
                  </c:pt>
                  <c:pt idx="9">
                    <c:v>2012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2008</c:v>
                  </c:pt>
                  <c:pt idx="16">
                    <c:v>2009</c:v>
                  </c:pt>
                  <c:pt idx="17">
                    <c:v>2010</c:v>
                  </c:pt>
                  <c:pt idx="18">
                    <c:v>2011</c:v>
                  </c:pt>
                  <c:pt idx="19">
                    <c:v>2012</c:v>
                  </c:pt>
                </c:lvl>
                <c:lvl>
                  <c:pt idx="0">
                    <c:v>    Arad</c:v>
                  </c:pt>
                  <c:pt idx="5">
                    <c:v>    Caraş-Severin</c:v>
                  </c:pt>
                  <c:pt idx="10">
                    <c:v>    Hunedoara</c:v>
                  </c:pt>
                  <c:pt idx="15">
                    <c:v>    Timiş</c:v>
                  </c:pt>
                </c:lvl>
              </c:multiLvlStrCache>
            </c:multiLvlStrRef>
          </c:cat>
          <c:val>
            <c:numRef>
              <c:f>'3d BFM Regiune si judete'!$G$34:$Z$34</c:f>
              <c:numCache>
                <c:formatCode>0.0%</c:formatCode>
                <c:ptCount val="20"/>
                <c:pt idx="0">
                  <c:v>0.22334293948126802</c:v>
                </c:pt>
                <c:pt idx="1">
                  <c:v>0.23134702053079623</c:v>
                </c:pt>
                <c:pt idx="2">
                  <c:v>0.22854291417165667</c:v>
                </c:pt>
                <c:pt idx="3">
                  <c:v>0.22901142573273719</c:v>
                </c:pt>
                <c:pt idx="4">
                  <c:v>0.2303588748787585</c:v>
                </c:pt>
                <c:pt idx="5">
                  <c:v>0.34049586776859508</c:v>
                </c:pt>
                <c:pt idx="6">
                  <c:v>0.35093696763202725</c:v>
                </c:pt>
                <c:pt idx="7">
                  <c:v>0.36228070175438593</c:v>
                </c:pt>
                <c:pt idx="8">
                  <c:v>0.37300177619893432</c:v>
                </c:pt>
                <c:pt idx="9">
                  <c:v>0.37532580364900092</c:v>
                </c:pt>
                <c:pt idx="10">
                  <c:v>0.21524896265560164</c:v>
                </c:pt>
                <c:pt idx="11">
                  <c:v>0.2269736842105263</c:v>
                </c:pt>
                <c:pt idx="12">
                  <c:v>0.2327537857543466</c:v>
                </c:pt>
                <c:pt idx="13">
                  <c:v>0.23906871095968202</c:v>
                </c:pt>
                <c:pt idx="14">
                  <c:v>0.24046434494195687</c:v>
                </c:pt>
                <c:pt idx="15">
                  <c:v>0.21561004784688995</c:v>
                </c:pt>
                <c:pt idx="16">
                  <c:v>0.22565395524739992</c:v>
                </c:pt>
                <c:pt idx="17">
                  <c:v>0.2344632768361582</c:v>
                </c:pt>
                <c:pt idx="18">
                  <c:v>0.22516148877268533</c:v>
                </c:pt>
                <c:pt idx="19">
                  <c:v>0.22561340514661882</c:v>
                </c:pt>
              </c:numCache>
            </c:numRef>
          </c:val>
        </c:ser>
        <c:ser>
          <c:idx val="6"/>
          <c:order val="1"/>
          <c:tx>
            <c:strRef>
              <c:f>'3d BFM Regiune si judete'!$A$35</c:f>
              <c:strCache>
                <c:ptCount val="1"/>
                <c:pt idx="0">
                  <c:v>Industrie</c:v>
                </c:pt>
              </c:strCache>
            </c:strRef>
          </c:tx>
          <c:invertIfNegative val="0"/>
          <c:cat>
            <c:multiLvlStrRef>
              <c:f>'3d BFM Regiune si judete'!$G$32:$Z$33</c:f>
              <c:multiLvlStrCache>
                <c:ptCount val="2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2008</c:v>
                  </c:pt>
                  <c:pt idx="6">
                    <c:v>2009</c:v>
                  </c:pt>
                  <c:pt idx="7">
                    <c:v>2010</c:v>
                  </c:pt>
                  <c:pt idx="8">
                    <c:v>2011</c:v>
                  </c:pt>
                  <c:pt idx="9">
                    <c:v>2012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2008</c:v>
                  </c:pt>
                  <c:pt idx="16">
                    <c:v>2009</c:v>
                  </c:pt>
                  <c:pt idx="17">
                    <c:v>2010</c:v>
                  </c:pt>
                  <c:pt idx="18">
                    <c:v>2011</c:v>
                  </c:pt>
                  <c:pt idx="19">
                    <c:v>2012</c:v>
                  </c:pt>
                </c:lvl>
                <c:lvl>
                  <c:pt idx="0">
                    <c:v>    Arad</c:v>
                  </c:pt>
                  <c:pt idx="5">
                    <c:v>    Caraş-Severin</c:v>
                  </c:pt>
                  <c:pt idx="10">
                    <c:v>    Hunedoara</c:v>
                  </c:pt>
                  <c:pt idx="15">
                    <c:v>    Timiş</c:v>
                  </c:pt>
                </c:lvl>
              </c:multiLvlStrCache>
            </c:multiLvlStrRef>
          </c:cat>
          <c:val>
            <c:numRef>
              <c:f>'3d BFM Regiune si judete'!$G$35:$Z$35</c:f>
              <c:numCache>
                <c:formatCode>0.0%</c:formatCode>
                <c:ptCount val="20"/>
                <c:pt idx="0">
                  <c:v>0.31988472622478387</c:v>
                </c:pt>
                <c:pt idx="1">
                  <c:v>0.30696044066099148</c:v>
                </c:pt>
                <c:pt idx="2">
                  <c:v>0.31287425149700598</c:v>
                </c:pt>
                <c:pt idx="3">
                  <c:v>0.32091405861897659</c:v>
                </c:pt>
                <c:pt idx="4">
                  <c:v>0.31522793404461691</c:v>
                </c:pt>
                <c:pt idx="5">
                  <c:v>0.2322314049586777</c:v>
                </c:pt>
                <c:pt idx="6">
                  <c:v>0.22998296422487222</c:v>
                </c:pt>
                <c:pt idx="7">
                  <c:v>0.21929824561403508</c:v>
                </c:pt>
                <c:pt idx="8">
                  <c:v>0.21669626998223801</c:v>
                </c:pt>
                <c:pt idx="9">
                  <c:v>0.20938314509122505</c:v>
                </c:pt>
                <c:pt idx="10">
                  <c:v>0.3091286307053942</c:v>
                </c:pt>
                <c:pt idx="11">
                  <c:v>0.29385964912280704</c:v>
                </c:pt>
                <c:pt idx="12">
                  <c:v>0.29500841278743689</c:v>
                </c:pt>
                <c:pt idx="13">
                  <c:v>0.29471890971039183</c:v>
                </c:pt>
                <c:pt idx="14">
                  <c:v>0.29740187949143171</c:v>
                </c:pt>
                <c:pt idx="15">
                  <c:v>0.28110047846889952</c:v>
                </c:pt>
                <c:pt idx="16">
                  <c:v>0.25307280176489128</c:v>
                </c:pt>
                <c:pt idx="17">
                  <c:v>0.26522284996861267</c:v>
                </c:pt>
                <c:pt idx="18">
                  <c:v>0.28052906797908334</c:v>
                </c:pt>
                <c:pt idx="19">
                  <c:v>0.27049670855774988</c:v>
                </c:pt>
              </c:numCache>
            </c:numRef>
          </c:val>
        </c:ser>
        <c:ser>
          <c:idx val="7"/>
          <c:order val="2"/>
          <c:tx>
            <c:strRef>
              <c:f>'3d BFM Regiune si judete'!$A$40</c:f>
              <c:strCache>
                <c:ptCount val="1"/>
                <c:pt idx="0">
                  <c:v>Construcţii</c:v>
                </c:pt>
              </c:strCache>
            </c:strRef>
          </c:tx>
          <c:invertIfNegative val="0"/>
          <c:cat>
            <c:multiLvlStrRef>
              <c:f>'3d BFM Regiune si judete'!$G$32:$Z$33</c:f>
              <c:multiLvlStrCache>
                <c:ptCount val="2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2008</c:v>
                  </c:pt>
                  <c:pt idx="6">
                    <c:v>2009</c:v>
                  </c:pt>
                  <c:pt idx="7">
                    <c:v>2010</c:v>
                  </c:pt>
                  <c:pt idx="8">
                    <c:v>2011</c:v>
                  </c:pt>
                  <c:pt idx="9">
                    <c:v>2012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2008</c:v>
                  </c:pt>
                  <c:pt idx="16">
                    <c:v>2009</c:v>
                  </c:pt>
                  <c:pt idx="17">
                    <c:v>2010</c:v>
                  </c:pt>
                  <c:pt idx="18">
                    <c:v>2011</c:v>
                  </c:pt>
                  <c:pt idx="19">
                    <c:v>2012</c:v>
                  </c:pt>
                </c:lvl>
                <c:lvl>
                  <c:pt idx="0">
                    <c:v>    Arad</c:v>
                  </c:pt>
                  <c:pt idx="5">
                    <c:v>    Caraş-Severin</c:v>
                  </c:pt>
                  <c:pt idx="10">
                    <c:v>    Hunedoara</c:v>
                  </c:pt>
                  <c:pt idx="15">
                    <c:v>    Timiş</c:v>
                  </c:pt>
                </c:lvl>
              </c:multiLvlStrCache>
            </c:multiLvlStrRef>
          </c:cat>
          <c:val>
            <c:numRef>
              <c:f>'3d BFM Regiune si judete'!$G$40:$Z$40</c:f>
              <c:numCache>
                <c:formatCode>0.0%</c:formatCode>
                <c:ptCount val="20"/>
                <c:pt idx="0">
                  <c:v>6.1479346781940447E-2</c:v>
                </c:pt>
                <c:pt idx="1">
                  <c:v>5.6584877315973968E-2</c:v>
                </c:pt>
                <c:pt idx="2">
                  <c:v>5.8383233532934127E-2</c:v>
                </c:pt>
                <c:pt idx="3">
                  <c:v>5.5141579731743662E-2</c:v>
                </c:pt>
                <c:pt idx="4">
                  <c:v>5.2376333656644042E-2</c:v>
                </c:pt>
                <c:pt idx="5">
                  <c:v>6.6942148760330569E-2</c:v>
                </c:pt>
                <c:pt idx="6">
                  <c:v>6.0477001703577504E-2</c:v>
                </c:pt>
                <c:pt idx="7">
                  <c:v>6.0526315789473685E-2</c:v>
                </c:pt>
                <c:pt idx="8">
                  <c:v>5.9502664298401425E-2</c:v>
                </c:pt>
                <c:pt idx="9">
                  <c:v>5.6472632493483929E-2</c:v>
                </c:pt>
                <c:pt idx="10">
                  <c:v>7.4688796680497924E-2</c:v>
                </c:pt>
                <c:pt idx="11">
                  <c:v>6.5789473684210523E-2</c:v>
                </c:pt>
                <c:pt idx="12">
                  <c:v>6.2815479528883902E-2</c:v>
                </c:pt>
                <c:pt idx="13">
                  <c:v>6.3032367972742753E-2</c:v>
                </c:pt>
                <c:pt idx="14">
                  <c:v>6.5782200110558325E-2</c:v>
                </c:pt>
                <c:pt idx="15">
                  <c:v>6.8181818181818191E-2</c:v>
                </c:pt>
                <c:pt idx="16">
                  <c:v>6.3031831074692721E-2</c:v>
                </c:pt>
                <c:pt idx="17">
                  <c:v>5.61833019460138E-2</c:v>
                </c:pt>
                <c:pt idx="18">
                  <c:v>5.5982774530913562E-2</c:v>
                </c:pt>
                <c:pt idx="19">
                  <c:v>5.5056852184320763E-2</c:v>
                </c:pt>
              </c:numCache>
            </c:numRef>
          </c:val>
        </c:ser>
        <c:ser>
          <c:idx val="8"/>
          <c:order val="3"/>
          <c:tx>
            <c:strRef>
              <c:f>'3d BFM Regiune si judete'!$A$41</c:f>
              <c:strCache>
                <c:ptCount val="1"/>
                <c:pt idx="0">
                  <c:v>Servicii</c:v>
                </c:pt>
              </c:strCache>
            </c:strRef>
          </c:tx>
          <c:invertIfNegative val="0"/>
          <c:cat>
            <c:multiLvlStrRef>
              <c:f>'3d BFM Regiune si judete'!$G$32:$Z$33</c:f>
              <c:multiLvlStrCache>
                <c:ptCount val="2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2008</c:v>
                  </c:pt>
                  <c:pt idx="6">
                    <c:v>2009</c:v>
                  </c:pt>
                  <c:pt idx="7">
                    <c:v>2010</c:v>
                  </c:pt>
                  <c:pt idx="8">
                    <c:v>2011</c:v>
                  </c:pt>
                  <c:pt idx="9">
                    <c:v>2012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2008</c:v>
                  </c:pt>
                  <c:pt idx="16">
                    <c:v>2009</c:v>
                  </c:pt>
                  <c:pt idx="17">
                    <c:v>2010</c:v>
                  </c:pt>
                  <c:pt idx="18">
                    <c:v>2011</c:v>
                  </c:pt>
                  <c:pt idx="19">
                    <c:v>2012</c:v>
                  </c:pt>
                </c:lvl>
                <c:lvl>
                  <c:pt idx="0">
                    <c:v>    Arad</c:v>
                  </c:pt>
                  <c:pt idx="5">
                    <c:v>    Caraş-Severin</c:v>
                  </c:pt>
                  <c:pt idx="10">
                    <c:v>    Hunedoara</c:v>
                  </c:pt>
                  <c:pt idx="15">
                    <c:v>    Timiş</c:v>
                  </c:pt>
                </c:lvl>
              </c:multiLvlStrCache>
            </c:multiLvlStrRef>
          </c:cat>
          <c:val>
            <c:numRef>
              <c:f>'3d BFM Regiune si judete'!$G$41:$Z$41</c:f>
              <c:numCache>
                <c:formatCode>0.0%</c:formatCode>
                <c:ptCount val="20"/>
                <c:pt idx="0">
                  <c:v>0.39529298751200775</c:v>
                </c:pt>
                <c:pt idx="1">
                  <c:v>0.40510766149223831</c:v>
                </c:pt>
                <c:pt idx="2">
                  <c:v>0.40019960079840322</c:v>
                </c:pt>
                <c:pt idx="3">
                  <c:v>0.39493293591654238</c:v>
                </c:pt>
                <c:pt idx="4">
                  <c:v>0.40203685741998063</c:v>
                </c:pt>
                <c:pt idx="5">
                  <c:v>0.36033057851239658</c:v>
                </c:pt>
                <c:pt idx="6">
                  <c:v>0.358603066439523</c:v>
                </c:pt>
                <c:pt idx="7">
                  <c:v>0.35789473684210527</c:v>
                </c:pt>
                <c:pt idx="8">
                  <c:v>0.35079928952042622</c:v>
                </c:pt>
                <c:pt idx="9">
                  <c:v>0.35881841876629017</c:v>
                </c:pt>
                <c:pt idx="10">
                  <c:v>0.40093360995850619</c:v>
                </c:pt>
                <c:pt idx="11">
                  <c:v>0.41337719298245618</c:v>
                </c:pt>
                <c:pt idx="12">
                  <c:v>0.40942232192933253</c:v>
                </c:pt>
                <c:pt idx="13">
                  <c:v>0.40318001135718345</c:v>
                </c:pt>
                <c:pt idx="14">
                  <c:v>0.39635157545605298</c:v>
                </c:pt>
                <c:pt idx="15">
                  <c:v>0.43510765550239239</c:v>
                </c:pt>
                <c:pt idx="16">
                  <c:v>0.45824141191301609</c:v>
                </c:pt>
                <c:pt idx="17">
                  <c:v>0.44413057124921529</c:v>
                </c:pt>
                <c:pt idx="18">
                  <c:v>0.43832666871731762</c:v>
                </c:pt>
                <c:pt idx="19">
                  <c:v>0.44883303411131059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421568"/>
        <c:axId val="95423104"/>
      </c:barChart>
      <c:catAx>
        <c:axId val="95421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5423104"/>
        <c:crosses val="autoZero"/>
        <c:auto val="1"/>
        <c:lblAlgn val="ctr"/>
        <c:lblOffset val="100"/>
        <c:noMultiLvlLbl val="0"/>
      </c:catAx>
      <c:valAx>
        <c:axId val="9542310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954215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276224</xdr:colOff>
      <xdr:row>58</xdr:row>
      <xdr:rowOff>157162</xdr:rowOff>
    </xdr:from>
    <xdr:to>
      <xdr:col>26</xdr:col>
      <xdr:colOff>114299</xdr:colOff>
      <xdr:row>77</xdr:row>
      <xdr:rowOff>19050</xdr:rowOff>
    </xdr:to>
    <xdr:graphicFrame macro="">
      <xdr:nvGraphicFramePr>
        <xdr:cNvPr id="10" name="Diagramă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47624</xdr:colOff>
      <xdr:row>58</xdr:row>
      <xdr:rowOff>157162</xdr:rowOff>
    </xdr:from>
    <xdr:to>
      <xdr:col>10</xdr:col>
      <xdr:colOff>200024</xdr:colOff>
      <xdr:row>77</xdr:row>
      <xdr:rowOff>19050</xdr:rowOff>
    </xdr:to>
    <xdr:graphicFrame macro="">
      <xdr:nvGraphicFramePr>
        <xdr:cNvPr id="11" name="Diagramă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276224</xdr:colOff>
      <xdr:row>77</xdr:row>
      <xdr:rowOff>80961</xdr:rowOff>
    </xdr:from>
    <xdr:to>
      <xdr:col>26</xdr:col>
      <xdr:colOff>133349</xdr:colOff>
      <xdr:row>100</xdr:row>
      <xdr:rowOff>9525</xdr:rowOff>
    </xdr:to>
    <xdr:graphicFrame macro="">
      <xdr:nvGraphicFramePr>
        <xdr:cNvPr id="12" name="Diagramă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47624</xdr:colOff>
      <xdr:row>77</xdr:row>
      <xdr:rowOff>76201</xdr:rowOff>
    </xdr:from>
    <xdr:to>
      <xdr:col>10</xdr:col>
      <xdr:colOff>209550</xdr:colOff>
      <xdr:row>100</xdr:row>
      <xdr:rowOff>28575</xdr:rowOff>
    </xdr:to>
    <xdr:graphicFrame macro="">
      <xdr:nvGraphicFramePr>
        <xdr:cNvPr id="25" name="Diagramă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57150</xdr:colOff>
      <xdr:row>101</xdr:row>
      <xdr:rowOff>4762</xdr:rowOff>
    </xdr:from>
    <xdr:to>
      <xdr:col>45</xdr:col>
      <xdr:colOff>190500</xdr:colOff>
      <xdr:row>125</xdr:row>
      <xdr:rowOff>95250</xdr:rowOff>
    </xdr:to>
    <xdr:graphicFrame macro="">
      <xdr:nvGraphicFramePr>
        <xdr:cNvPr id="26" name="Diagramă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38100</xdr:colOff>
      <xdr:row>101</xdr:row>
      <xdr:rowOff>14286</xdr:rowOff>
    </xdr:from>
    <xdr:to>
      <xdr:col>19</xdr:col>
      <xdr:colOff>314325</xdr:colOff>
      <xdr:row>125</xdr:row>
      <xdr:rowOff>95249</xdr:rowOff>
    </xdr:to>
    <xdr:graphicFrame macro="">
      <xdr:nvGraphicFramePr>
        <xdr:cNvPr id="27" name="Diagramă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56</xdr:row>
      <xdr:rowOff>42862</xdr:rowOff>
    </xdr:from>
    <xdr:to>
      <xdr:col>25</xdr:col>
      <xdr:colOff>333374</xdr:colOff>
      <xdr:row>72</xdr:row>
      <xdr:rowOff>42862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5"/>
  <sheetViews>
    <sheetView topLeftCell="A113" zoomScale="90" zoomScaleNormal="90" workbookViewId="0">
      <selection activeCell="A140" sqref="A140"/>
    </sheetView>
  </sheetViews>
  <sheetFormatPr defaultRowHeight="13.5" x14ac:dyDescent="0.25"/>
  <cols>
    <col min="1" max="1" width="31.7109375" style="1" customWidth="1"/>
    <col min="2" max="18" width="5.28515625" style="2" bestFit="1" customWidth="1"/>
    <col min="19" max="22" width="5.140625" style="2" bestFit="1" customWidth="1"/>
    <col min="23" max="30" width="5.28515625" style="2" bestFit="1" customWidth="1"/>
    <col min="31" max="41" width="5.140625" style="2" bestFit="1" customWidth="1"/>
    <col min="42" max="46" width="5.28515625" style="2" bestFit="1" customWidth="1"/>
    <col min="47" max="16384" width="9.140625" style="2"/>
  </cols>
  <sheetData>
    <row r="1" spans="1:46" x14ac:dyDescent="0.25">
      <c r="A1" s="3" t="s">
        <v>9</v>
      </c>
    </row>
    <row r="2" spans="1:46" ht="15.75" thickBot="1" x14ac:dyDescent="0.3">
      <c r="A2" s="3"/>
      <c r="AQ2" s="145" t="s">
        <v>33</v>
      </c>
      <c r="AR2" s="146"/>
      <c r="AS2" s="146"/>
      <c r="AT2" s="146"/>
    </row>
    <row r="3" spans="1:46" ht="30.75" customHeight="1" thickBot="1" x14ac:dyDescent="0.3">
      <c r="A3" s="25" t="s">
        <v>32</v>
      </c>
      <c r="B3" s="147" t="s">
        <v>31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9"/>
      <c r="AQ3" s="149"/>
      <c r="AR3" s="149"/>
      <c r="AS3" s="149"/>
      <c r="AT3" s="150"/>
    </row>
    <row r="4" spans="1:46" ht="15" x14ac:dyDescent="0.25">
      <c r="A4" s="93"/>
      <c r="B4" s="151" t="s">
        <v>8</v>
      </c>
      <c r="C4" s="152"/>
      <c r="D4" s="152"/>
      <c r="E4" s="152"/>
      <c r="F4" s="153"/>
      <c r="G4" s="151" t="s">
        <v>2</v>
      </c>
      <c r="H4" s="152"/>
      <c r="I4" s="152"/>
      <c r="J4" s="152"/>
      <c r="K4" s="153"/>
      <c r="L4" s="154" t="s">
        <v>3</v>
      </c>
      <c r="M4" s="152"/>
      <c r="N4" s="152"/>
      <c r="O4" s="152"/>
      <c r="P4" s="155"/>
      <c r="Q4" s="151" t="s">
        <v>4</v>
      </c>
      <c r="R4" s="152"/>
      <c r="S4" s="152"/>
      <c r="T4" s="152"/>
      <c r="U4" s="153"/>
      <c r="V4" s="154" t="s">
        <v>5</v>
      </c>
      <c r="W4" s="152"/>
      <c r="X4" s="152"/>
      <c r="Y4" s="152"/>
      <c r="Z4" s="155"/>
      <c r="AA4" s="151" t="s">
        <v>6</v>
      </c>
      <c r="AB4" s="152"/>
      <c r="AC4" s="152"/>
      <c r="AD4" s="152"/>
      <c r="AE4" s="153"/>
      <c r="AF4" s="154" t="s">
        <v>7</v>
      </c>
      <c r="AG4" s="152"/>
      <c r="AH4" s="152"/>
      <c r="AI4" s="152"/>
      <c r="AJ4" s="155"/>
      <c r="AK4" s="151" t="s">
        <v>1</v>
      </c>
      <c r="AL4" s="152"/>
      <c r="AM4" s="152"/>
      <c r="AN4" s="152"/>
      <c r="AO4" s="153"/>
      <c r="AP4" s="151" t="s">
        <v>0</v>
      </c>
      <c r="AQ4" s="152"/>
      <c r="AR4" s="152"/>
      <c r="AS4" s="152"/>
      <c r="AT4" s="153"/>
    </row>
    <row r="5" spans="1:46" ht="15.75" thickBot="1" x14ac:dyDescent="0.3">
      <c r="A5" s="94"/>
      <c r="B5" s="20">
        <v>2008</v>
      </c>
      <c r="C5" s="21">
        <v>2009</v>
      </c>
      <c r="D5" s="21">
        <v>2010</v>
      </c>
      <c r="E5" s="21">
        <v>2011</v>
      </c>
      <c r="F5" s="22">
        <v>2012</v>
      </c>
      <c r="G5" s="20">
        <v>2008</v>
      </c>
      <c r="H5" s="21">
        <v>2009</v>
      </c>
      <c r="I5" s="21">
        <v>2010</v>
      </c>
      <c r="J5" s="21">
        <v>2011</v>
      </c>
      <c r="K5" s="22">
        <v>2012</v>
      </c>
      <c r="L5" s="23">
        <v>2008</v>
      </c>
      <c r="M5" s="21">
        <v>2009</v>
      </c>
      <c r="N5" s="21">
        <v>2010</v>
      </c>
      <c r="O5" s="21">
        <v>2011</v>
      </c>
      <c r="P5" s="24">
        <v>2012</v>
      </c>
      <c r="Q5" s="20">
        <v>2008</v>
      </c>
      <c r="R5" s="21">
        <v>2009</v>
      </c>
      <c r="S5" s="21">
        <v>2010</v>
      </c>
      <c r="T5" s="21">
        <v>2011</v>
      </c>
      <c r="U5" s="22">
        <v>2012</v>
      </c>
      <c r="V5" s="23">
        <v>2008</v>
      </c>
      <c r="W5" s="21">
        <v>2009</v>
      </c>
      <c r="X5" s="21">
        <v>2010</v>
      </c>
      <c r="Y5" s="21">
        <v>2011</v>
      </c>
      <c r="Z5" s="24">
        <v>2012</v>
      </c>
      <c r="AA5" s="20">
        <v>2008</v>
      </c>
      <c r="AB5" s="21">
        <v>2009</v>
      </c>
      <c r="AC5" s="21">
        <v>2010</v>
      </c>
      <c r="AD5" s="21">
        <v>2011</v>
      </c>
      <c r="AE5" s="22">
        <v>2012</v>
      </c>
      <c r="AF5" s="23">
        <v>2008</v>
      </c>
      <c r="AG5" s="21">
        <v>2009</v>
      </c>
      <c r="AH5" s="21">
        <v>2010</v>
      </c>
      <c r="AI5" s="21">
        <v>2011</v>
      </c>
      <c r="AJ5" s="24">
        <v>2012</v>
      </c>
      <c r="AK5" s="20">
        <v>2008</v>
      </c>
      <c r="AL5" s="21">
        <v>2009</v>
      </c>
      <c r="AM5" s="21">
        <v>2010</v>
      </c>
      <c r="AN5" s="21">
        <v>2011</v>
      </c>
      <c r="AO5" s="22">
        <v>2012</v>
      </c>
      <c r="AP5" s="20">
        <v>2008</v>
      </c>
      <c r="AQ5" s="21">
        <v>2009</v>
      </c>
      <c r="AR5" s="21">
        <v>2010</v>
      </c>
      <c r="AS5" s="21">
        <v>2011</v>
      </c>
      <c r="AT5" s="22">
        <v>2012</v>
      </c>
    </row>
    <row r="6" spans="1:46" s="57" customFormat="1" x14ac:dyDescent="0.25">
      <c r="A6" s="17" t="s">
        <v>29</v>
      </c>
      <c r="B6" s="96">
        <v>856.4</v>
      </c>
      <c r="C6" s="97">
        <v>816.8</v>
      </c>
      <c r="D6" s="97">
        <v>811.3</v>
      </c>
      <c r="E6" s="97">
        <v>815.1</v>
      </c>
      <c r="F6" s="98">
        <v>836.4</v>
      </c>
      <c r="G6" s="96">
        <v>1046.5</v>
      </c>
      <c r="H6" s="97">
        <v>1001.8</v>
      </c>
      <c r="I6" s="97">
        <v>1001.8</v>
      </c>
      <c r="J6" s="97">
        <v>1006.8</v>
      </c>
      <c r="K6" s="98">
        <v>1040.7</v>
      </c>
      <c r="L6" s="99">
        <v>1248.9000000000001</v>
      </c>
      <c r="M6" s="97">
        <v>1208.2</v>
      </c>
      <c r="N6" s="97">
        <v>1207.2</v>
      </c>
      <c r="O6" s="97">
        <v>1192.8</v>
      </c>
      <c r="P6" s="100">
        <v>1224.7</v>
      </c>
      <c r="Q6" s="96">
        <v>1057.5999999999999</v>
      </c>
      <c r="R6" s="97">
        <v>1011.1</v>
      </c>
      <c r="S6" s="97">
        <v>994.9</v>
      </c>
      <c r="T6" s="97">
        <v>986.2</v>
      </c>
      <c r="U6" s="98">
        <v>1011</v>
      </c>
      <c r="V6" s="99">
        <v>1201</v>
      </c>
      <c r="W6" s="97">
        <v>1159.9000000000001</v>
      </c>
      <c r="X6" s="97">
        <v>1154.8</v>
      </c>
      <c r="Y6" s="97">
        <v>1154.5</v>
      </c>
      <c r="Z6" s="100">
        <v>1182.5999999999999</v>
      </c>
      <c r="AA6" s="96">
        <v>1281.7</v>
      </c>
      <c r="AB6" s="97">
        <v>1220.3</v>
      </c>
      <c r="AC6" s="97">
        <v>1214.8</v>
      </c>
      <c r="AD6" s="97">
        <v>1224.5</v>
      </c>
      <c r="AE6" s="98">
        <v>1239</v>
      </c>
      <c r="AF6" s="99">
        <v>867</v>
      </c>
      <c r="AG6" s="97">
        <v>836.1</v>
      </c>
      <c r="AH6" s="97">
        <v>832.8</v>
      </c>
      <c r="AI6" s="97">
        <v>828.9</v>
      </c>
      <c r="AJ6" s="100">
        <v>848</v>
      </c>
      <c r="AK6" s="96">
        <v>1187.9000000000001</v>
      </c>
      <c r="AL6" s="97">
        <v>1156.5</v>
      </c>
      <c r="AM6" s="97">
        <v>1153.7</v>
      </c>
      <c r="AN6" s="97">
        <v>1156.7</v>
      </c>
      <c r="AO6" s="98">
        <v>1187.2</v>
      </c>
      <c r="AP6" s="96">
        <v>8747</v>
      </c>
      <c r="AQ6" s="97">
        <v>8410.7000000000007</v>
      </c>
      <c r="AR6" s="97">
        <v>8371.2999999999993</v>
      </c>
      <c r="AS6" s="97">
        <v>8365.5</v>
      </c>
      <c r="AT6" s="98">
        <v>8569.6</v>
      </c>
    </row>
    <row r="7" spans="1:46" s="57" customFormat="1" x14ac:dyDescent="0.25">
      <c r="A7" s="9" t="s">
        <v>10</v>
      </c>
      <c r="B7" s="101">
        <v>201.3</v>
      </c>
      <c r="C7" s="102">
        <v>200.4</v>
      </c>
      <c r="D7" s="102">
        <v>203.3</v>
      </c>
      <c r="E7" s="102">
        <v>203.4</v>
      </c>
      <c r="F7" s="103">
        <v>209.6</v>
      </c>
      <c r="G7" s="101">
        <v>241.6</v>
      </c>
      <c r="H7" s="102">
        <v>242.9</v>
      </c>
      <c r="I7" s="102">
        <v>242.1</v>
      </c>
      <c r="J7" s="102">
        <v>244</v>
      </c>
      <c r="K7" s="103">
        <v>251.5</v>
      </c>
      <c r="L7" s="104">
        <v>489.2</v>
      </c>
      <c r="M7" s="102">
        <v>489.3</v>
      </c>
      <c r="N7" s="102">
        <v>501</v>
      </c>
      <c r="O7" s="102">
        <v>495.5</v>
      </c>
      <c r="P7" s="105">
        <v>508.4</v>
      </c>
      <c r="Q7" s="101">
        <v>325</v>
      </c>
      <c r="R7" s="102">
        <v>326.39999999999998</v>
      </c>
      <c r="S7" s="102">
        <v>329.3</v>
      </c>
      <c r="T7" s="102">
        <v>332.7</v>
      </c>
      <c r="U7" s="103">
        <v>340.9</v>
      </c>
      <c r="V7" s="104">
        <v>424.3</v>
      </c>
      <c r="W7" s="102">
        <v>424.9</v>
      </c>
      <c r="X7" s="102">
        <v>428.3</v>
      </c>
      <c r="Y7" s="102">
        <v>429.6</v>
      </c>
      <c r="Z7" s="105">
        <v>442.8</v>
      </c>
      <c r="AA7" s="101">
        <v>36.4</v>
      </c>
      <c r="AB7" s="102">
        <v>36</v>
      </c>
      <c r="AC7" s="102">
        <v>36.799999999999997</v>
      </c>
      <c r="AD7" s="102">
        <v>37</v>
      </c>
      <c r="AE7" s="103">
        <v>38</v>
      </c>
      <c r="AF7" s="104">
        <v>326.7</v>
      </c>
      <c r="AG7" s="102">
        <v>327.7</v>
      </c>
      <c r="AH7" s="102">
        <v>335.1</v>
      </c>
      <c r="AI7" s="102">
        <v>332.3</v>
      </c>
      <c r="AJ7" s="105">
        <v>341.5</v>
      </c>
      <c r="AK7" s="101">
        <v>362.9</v>
      </c>
      <c r="AL7" s="102">
        <v>363.1</v>
      </c>
      <c r="AM7" s="102">
        <v>364</v>
      </c>
      <c r="AN7" s="102">
        <v>367.5</v>
      </c>
      <c r="AO7" s="103">
        <v>377.3</v>
      </c>
      <c r="AP7" s="101">
        <v>2407.4</v>
      </c>
      <c r="AQ7" s="102">
        <v>2410.6999999999998</v>
      </c>
      <c r="AR7" s="102">
        <v>2439.9</v>
      </c>
      <c r="AS7" s="102">
        <v>2442</v>
      </c>
      <c r="AT7" s="103">
        <v>2510</v>
      </c>
    </row>
    <row r="8" spans="1:46" s="57" customFormat="1" x14ac:dyDescent="0.25">
      <c r="A8" s="9" t="s">
        <v>30</v>
      </c>
      <c r="B8" s="101">
        <v>248.3</v>
      </c>
      <c r="C8" s="102">
        <v>222.2</v>
      </c>
      <c r="D8" s="102">
        <v>224.8</v>
      </c>
      <c r="E8" s="102">
        <v>232.1</v>
      </c>
      <c r="F8" s="103">
        <v>233.3</v>
      </c>
      <c r="G8" s="101">
        <v>299</v>
      </c>
      <c r="H8" s="102">
        <v>266.39999999999998</v>
      </c>
      <c r="I8" s="102">
        <v>266</v>
      </c>
      <c r="J8" s="102">
        <v>272.3</v>
      </c>
      <c r="K8" s="103">
        <v>279.2</v>
      </c>
      <c r="L8" s="104">
        <v>232.5</v>
      </c>
      <c r="M8" s="102">
        <v>206.3</v>
      </c>
      <c r="N8" s="102">
        <v>197.8</v>
      </c>
      <c r="O8" s="102">
        <v>200.3</v>
      </c>
      <c r="P8" s="105">
        <v>201.5</v>
      </c>
      <c r="Q8" s="101">
        <v>229.3</v>
      </c>
      <c r="R8" s="102">
        <v>200</v>
      </c>
      <c r="S8" s="102">
        <v>189.9</v>
      </c>
      <c r="T8" s="102">
        <v>188.5</v>
      </c>
      <c r="U8" s="103">
        <v>188.8</v>
      </c>
      <c r="V8" s="104">
        <v>288.39999999999998</v>
      </c>
      <c r="W8" s="102">
        <v>257.2</v>
      </c>
      <c r="X8" s="102">
        <v>253.3</v>
      </c>
      <c r="Y8" s="102">
        <v>254.7</v>
      </c>
      <c r="Z8" s="105">
        <v>257</v>
      </c>
      <c r="AA8" s="101">
        <v>208.1</v>
      </c>
      <c r="AB8" s="102">
        <v>192.2</v>
      </c>
      <c r="AC8" s="102">
        <v>180.4</v>
      </c>
      <c r="AD8" s="102">
        <v>178.6</v>
      </c>
      <c r="AE8" s="103">
        <v>176.5</v>
      </c>
      <c r="AF8" s="104">
        <v>185.2</v>
      </c>
      <c r="AG8" s="102">
        <v>162.69999999999999</v>
      </c>
      <c r="AH8" s="102">
        <v>155.80000000000001</v>
      </c>
      <c r="AI8" s="102">
        <v>157.69999999999999</v>
      </c>
      <c r="AJ8" s="105">
        <v>157.9</v>
      </c>
      <c r="AK8" s="101">
        <v>290.7</v>
      </c>
      <c r="AL8" s="102">
        <v>266.60000000000002</v>
      </c>
      <c r="AM8" s="102">
        <v>265.3</v>
      </c>
      <c r="AN8" s="102">
        <v>269.60000000000002</v>
      </c>
      <c r="AO8" s="103">
        <v>271.10000000000002</v>
      </c>
      <c r="AP8" s="101">
        <v>1981.5</v>
      </c>
      <c r="AQ8" s="102">
        <v>1773.6</v>
      </c>
      <c r="AR8" s="102">
        <v>1733.3</v>
      </c>
      <c r="AS8" s="102">
        <v>1753.8</v>
      </c>
      <c r="AT8" s="103">
        <v>1765.3</v>
      </c>
    </row>
    <row r="9" spans="1:46" x14ac:dyDescent="0.25">
      <c r="A9" s="8" t="s">
        <v>11</v>
      </c>
      <c r="B9" s="12">
        <v>14.9</v>
      </c>
      <c r="C9" s="4">
        <v>13.4</v>
      </c>
      <c r="D9" s="4">
        <v>10.7</v>
      </c>
      <c r="E9" s="4">
        <v>10.199999999999999</v>
      </c>
      <c r="F9" s="5">
        <v>9.9</v>
      </c>
      <c r="G9" s="12">
        <v>7.7</v>
      </c>
      <c r="H9" s="4">
        <v>7.5</v>
      </c>
      <c r="I9" s="4">
        <v>7.3</v>
      </c>
      <c r="J9" s="4">
        <v>7.6</v>
      </c>
      <c r="K9" s="5">
        <v>8</v>
      </c>
      <c r="L9" s="10">
        <v>6.2</v>
      </c>
      <c r="M9" s="4">
        <v>5.2</v>
      </c>
      <c r="N9" s="4">
        <v>4.7</v>
      </c>
      <c r="O9" s="4">
        <v>4.8</v>
      </c>
      <c r="P9" s="14">
        <v>4.5</v>
      </c>
      <c r="Q9" s="12">
        <v>5.5</v>
      </c>
      <c r="R9" s="4">
        <v>4.8</v>
      </c>
      <c r="S9" s="4">
        <v>4.2</v>
      </c>
      <c r="T9" s="4">
        <v>4</v>
      </c>
      <c r="U9" s="5">
        <v>4.2</v>
      </c>
      <c r="V9" s="10">
        <v>17.100000000000001</v>
      </c>
      <c r="W9" s="4">
        <v>14.5</v>
      </c>
      <c r="X9" s="4">
        <v>12.7</v>
      </c>
      <c r="Y9" s="4">
        <v>11.8</v>
      </c>
      <c r="Z9" s="14">
        <v>11.3</v>
      </c>
      <c r="AA9" s="12">
        <v>2.8</v>
      </c>
      <c r="AB9" s="4">
        <v>2.9</v>
      </c>
      <c r="AC9" s="4">
        <v>3.3</v>
      </c>
      <c r="AD9" s="4">
        <v>3.7</v>
      </c>
      <c r="AE9" s="5">
        <v>4.4000000000000004</v>
      </c>
      <c r="AF9" s="10">
        <v>22.3</v>
      </c>
      <c r="AG9" s="4">
        <v>20.3</v>
      </c>
      <c r="AH9" s="4">
        <v>18.5</v>
      </c>
      <c r="AI9" s="4">
        <v>18.899999999999999</v>
      </c>
      <c r="AJ9" s="14">
        <v>18.7</v>
      </c>
      <c r="AK9" s="12">
        <v>4.9000000000000004</v>
      </c>
      <c r="AL9" s="4">
        <v>4.5999999999999996</v>
      </c>
      <c r="AM9" s="4">
        <v>4</v>
      </c>
      <c r="AN9" s="4">
        <v>3.8</v>
      </c>
      <c r="AO9" s="5">
        <v>4.2</v>
      </c>
      <c r="AP9" s="12">
        <v>81.400000000000006</v>
      </c>
      <c r="AQ9" s="4">
        <v>73.2</v>
      </c>
      <c r="AR9" s="4">
        <v>65.400000000000006</v>
      </c>
      <c r="AS9" s="4">
        <v>64.8</v>
      </c>
      <c r="AT9" s="5">
        <v>65.2</v>
      </c>
    </row>
    <row r="10" spans="1:46" x14ac:dyDescent="0.25">
      <c r="A10" s="8" t="s">
        <v>12</v>
      </c>
      <c r="B10" s="12">
        <v>211.9</v>
      </c>
      <c r="C10" s="4">
        <v>187.9</v>
      </c>
      <c r="D10" s="4">
        <v>193.1</v>
      </c>
      <c r="E10" s="4">
        <v>201.2</v>
      </c>
      <c r="F10" s="5">
        <v>202.6</v>
      </c>
      <c r="G10" s="12">
        <v>267.60000000000002</v>
      </c>
      <c r="H10" s="4">
        <v>235.9</v>
      </c>
      <c r="I10" s="4">
        <v>237</v>
      </c>
      <c r="J10" s="4">
        <v>243.2</v>
      </c>
      <c r="K10" s="5">
        <v>250.1</v>
      </c>
      <c r="L10" s="10">
        <v>199.7</v>
      </c>
      <c r="M10" s="4">
        <v>175.2</v>
      </c>
      <c r="N10" s="4">
        <v>170.1</v>
      </c>
      <c r="O10" s="4">
        <v>172.7</v>
      </c>
      <c r="P10" s="14">
        <v>175.1</v>
      </c>
      <c r="Q10" s="12">
        <v>193.2</v>
      </c>
      <c r="R10" s="4">
        <v>164.1</v>
      </c>
      <c r="S10" s="4">
        <v>157.4</v>
      </c>
      <c r="T10" s="4">
        <v>156.19999999999999</v>
      </c>
      <c r="U10" s="5">
        <v>156.19999999999999</v>
      </c>
      <c r="V10" s="10">
        <v>245.4</v>
      </c>
      <c r="W10" s="4">
        <v>216.4</v>
      </c>
      <c r="X10" s="4">
        <v>215.9</v>
      </c>
      <c r="Y10" s="4">
        <v>218.9</v>
      </c>
      <c r="Z10" s="14">
        <v>221</v>
      </c>
      <c r="AA10" s="12">
        <v>172.3</v>
      </c>
      <c r="AB10" s="4">
        <v>155.4</v>
      </c>
      <c r="AC10" s="4">
        <v>145.4</v>
      </c>
      <c r="AD10" s="4">
        <v>143.80000000000001</v>
      </c>
      <c r="AE10" s="5">
        <v>142.69999999999999</v>
      </c>
      <c r="AF10" s="10">
        <v>136.9</v>
      </c>
      <c r="AG10" s="4">
        <v>116.8</v>
      </c>
      <c r="AH10" s="4">
        <v>113.4</v>
      </c>
      <c r="AI10" s="4">
        <v>114.3</v>
      </c>
      <c r="AJ10" s="14">
        <v>114.6</v>
      </c>
      <c r="AK10" s="12">
        <v>264</v>
      </c>
      <c r="AL10" s="4">
        <v>239.1</v>
      </c>
      <c r="AM10" s="4">
        <v>239.6</v>
      </c>
      <c r="AN10" s="4">
        <v>244.7</v>
      </c>
      <c r="AO10" s="5">
        <v>246.5</v>
      </c>
      <c r="AP10" s="12">
        <v>1691</v>
      </c>
      <c r="AQ10" s="4">
        <v>1490.8</v>
      </c>
      <c r="AR10" s="4">
        <v>1471.9</v>
      </c>
      <c r="AS10" s="4">
        <v>1495</v>
      </c>
      <c r="AT10" s="5">
        <v>1508.8</v>
      </c>
    </row>
    <row r="11" spans="1:46" ht="27" x14ac:dyDescent="0.25">
      <c r="A11" s="8" t="s">
        <v>13</v>
      </c>
      <c r="B11" s="12">
        <v>8.5</v>
      </c>
      <c r="C11" s="4">
        <v>7.9</v>
      </c>
      <c r="D11" s="4">
        <v>8.1</v>
      </c>
      <c r="E11" s="4">
        <v>7.8</v>
      </c>
      <c r="F11" s="5">
        <v>7.4</v>
      </c>
      <c r="G11" s="12">
        <v>8.6</v>
      </c>
      <c r="H11" s="4">
        <v>7.9</v>
      </c>
      <c r="I11" s="4">
        <v>7.4</v>
      </c>
      <c r="J11" s="4">
        <v>6.9</v>
      </c>
      <c r="K11" s="5">
        <v>6.6</v>
      </c>
      <c r="L11" s="10">
        <v>9.6</v>
      </c>
      <c r="M11" s="4">
        <v>8.6</v>
      </c>
      <c r="N11" s="4">
        <v>7.6</v>
      </c>
      <c r="O11" s="4">
        <v>7</v>
      </c>
      <c r="P11" s="14">
        <v>6.4</v>
      </c>
      <c r="Q11" s="12">
        <v>11.1</v>
      </c>
      <c r="R11" s="4">
        <v>10.7</v>
      </c>
      <c r="S11" s="4">
        <v>10.7</v>
      </c>
      <c r="T11" s="4">
        <v>10.4</v>
      </c>
      <c r="U11" s="5">
        <v>10.3</v>
      </c>
      <c r="V11" s="10">
        <v>9.4</v>
      </c>
      <c r="W11" s="4">
        <v>7.9</v>
      </c>
      <c r="X11" s="4">
        <v>7.8</v>
      </c>
      <c r="Y11" s="4">
        <v>7.3</v>
      </c>
      <c r="Z11" s="14">
        <v>6.9</v>
      </c>
      <c r="AA11" s="12">
        <v>13</v>
      </c>
      <c r="AB11" s="4">
        <v>12.3</v>
      </c>
      <c r="AC11" s="4">
        <v>12.1</v>
      </c>
      <c r="AD11" s="4">
        <v>12</v>
      </c>
      <c r="AE11" s="5">
        <v>11.2</v>
      </c>
      <c r="AF11" s="10">
        <v>14.3</v>
      </c>
      <c r="AG11" s="4">
        <v>13.1</v>
      </c>
      <c r="AH11" s="4">
        <v>12.5</v>
      </c>
      <c r="AI11" s="4">
        <v>13.2</v>
      </c>
      <c r="AJ11" s="14">
        <v>13.6</v>
      </c>
      <c r="AK11" s="12">
        <v>7.3</v>
      </c>
      <c r="AL11" s="4">
        <v>6.9</v>
      </c>
      <c r="AM11" s="4">
        <v>6.5</v>
      </c>
      <c r="AN11" s="4">
        <v>6.4</v>
      </c>
      <c r="AO11" s="5">
        <v>6.2</v>
      </c>
      <c r="AP11" s="12">
        <v>81.8</v>
      </c>
      <c r="AQ11" s="4">
        <v>75.3</v>
      </c>
      <c r="AR11" s="4">
        <v>72.7</v>
      </c>
      <c r="AS11" s="4">
        <v>71</v>
      </c>
      <c r="AT11" s="5">
        <v>68.599999999999994</v>
      </c>
    </row>
    <row r="12" spans="1:46" ht="27" x14ac:dyDescent="0.25">
      <c r="A12" s="8" t="s">
        <v>14</v>
      </c>
      <c r="B12" s="12">
        <v>13</v>
      </c>
      <c r="C12" s="4">
        <v>13</v>
      </c>
      <c r="D12" s="4">
        <v>12.9</v>
      </c>
      <c r="E12" s="4">
        <v>12.9</v>
      </c>
      <c r="F12" s="5">
        <v>13.4</v>
      </c>
      <c r="G12" s="12">
        <v>15.1</v>
      </c>
      <c r="H12" s="4">
        <v>15.1</v>
      </c>
      <c r="I12" s="4">
        <v>14.3</v>
      </c>
      <c r="J12" s="4">
        <v>14.6</v>
      </c>
      <c r="K12" s="5">
        <v>14.5</v>
      </c>
      <c r="L12" s="10">
        <v>17</v>
      </c>
      <c r="M12" s="4">
        <v>17.3</v>
      </c>
      <c r="N12" s="4">
        <v>15.4</v>
      </c>
      <c r="O12" s="4">
        <v>15.8</v>
      </c>
      <c r="P12" s="14">
        <v>15.5</v>
      </c>
      <c r="Q12" s="12">
        <v>19.5</v>
      </c>
      <c r="R12" s="4">
        <v>20.399999999999999</v>
      </c>
      <c r="S12" s="4">
        <v>17.600000000000001</v>
      </c>
      <c r="T12" s="4">
        <v>17.899999999999999</v>
      </c>
      <c r="U12" s="5">
        <v>18.100000000000001</v>
      </c>
      <c r="V12" s="10">
        <v>16.5</v>
      </c>
      <c r="W12" s="4">
        <v>18.399999999999999</v>
      </c>
      <c r="X12" s="4">
        <v>16.899999999999999</v>
      </c>
      <c r="Y12" s="4">
        <v>16.7</v>
      </c>
      <c r="Z12" s="14">
        <v>17.8</v>
      </c>
      <c r="AA12" s="12">
        <v>20</v>
      </c>
      <c r="AB12" s="4">
        <v>21.6</v>
      </c>
      <c r="AC12" s="4">
        <v>19.600000000000001</v>
      </c>
      <c r="AD12" s="4">
        <v>19.100000000000001</v>
      </c>
      <c r="AE12" s="5">
        <v>18.2</v>
      </c>
      <c r="AF12" s="10">
        <v>11.7</v>
      </c>
      <c r="AG12" s="4">
        <v>12.5</v>
      </c>
      <c r="AH12" s="4">
        <v>11.4</v>
      </c>
      <c r="AI12" s="4">
        <v>11.3</v>
      </c>
      <c r="AJ12" s="14">
        <v>11</v>
      </c>
      <c r="AK12" s="12">
        <v>14.5</v>
      </c>
      <c r="AL12" s="4">
        <v>16</v>
      </c>
      <c r="AM12" s="4">
        <v>15.2</v>
      </c>
      <c r="AN12" s="4">
        <v>14.7</v>
      </c>
      <c r="AO12" s="5">
        <v>14.2</v>
      </c>
      <c r="AP12" s="12">
        <v>127.3</v>
      </c>
      <c r="AQ12" s="4">
        <v>134.30000000000001</v>
      </c>
      <c r="AR12" s="4">
        <v>123.3</v>
      </c>
      <c r="AS12" s="4">
        <v>123</v>
      </c>
      <c r="AT12" s="5">
        <v>122.7</v>
      </c>
    </row>
    <row r="13" spans="1:46" s="57" customFormat="1" x14ac:dyDescent="0.25">
      <c r="A13" s="9" t="s">
        <v>15</v>
      </c>
      <c r="B13" s="101">
        <v>58.1</v>
      </c>
      <c r="C13" s="102">
        <v>50.4</v>
      </c>
      <c r="D13" s="102">
        <v>47.7</v>
      </c>
      <c r="E13" s="102">
        <v>47.1</v>
      </c>
      <c r="F13" s="103">
        <v>47.6</v>
      </c>
      <c r="G13" s="101">
        <v>75.5</v>
      </c>
      <c r="H13" s="102">
        <v>66.5</v>
      </c>
      <c r="I13" s="102">
        <v>67.5</v>
      </c>
      <c r="J13" s="102">
        <v>66.400000000000006</v>
      </c>
      <c r="K13" s="103">
        <v>66.3</v>
      </c>
      <c r="L13" s="104">
        <v>82.1</v>
      </c>
      <c r="M13" s="102">
        <v>72.900000000000006</v>
      </c>
      <c r="N13" s="102">
        <v>73.099999999999994</v>
      </c>
      <c r="O13" s="102">
        <v>72.3</v>
      </c>
      <c r="P13" s="105">
        <v>70.900000000000006</v>
      </c>
      <c r="Q13" s="101">
        <v>87.8</v>
      </c>
      <c r="R13" s="102">
        <v>80.7</v>
      </c>
      <c r="S13" s="102">
        <v>81.599999999999994</v>
      </c>
      <c r="T13" s="102">
        <v>78.5</v>
      </c>
      <c r="U13" s="103">
        <v>78.400000000000006</v>
      </c>
      <c r="V13" s="104">
        <v>79.099999999999994</v>
      </c>
      <c r="W13" s="102">
        <v>70.2</v>
      </c>
      <c r="X13" s="102">
        <v>69.8</v>
      </c>
      <c r="Y13" s="102">
        <v>68.7</v>
      </c>
      <c r="Z13" s="105">
        <v>68.599999999999994</v>
      </c>
      <c r="AA13" s="101">
        <v>163.5</v>
      </c>
      <c r="AB13" s="102">
        <v>153.1</v>
      </c>
      <c r="AC13" s="102">
        <v>154.9</v>
      </c>
      <c r="AD13" s="102">
        <v>149.80000000000001</v>
      </c>
      <c r="AE13" s="103">
        <v>145.5</v>
      </c>
      <c r="AF13" s="104">
        <v>64.5</v>
      </c>
      <c r="AG13" s="102">
        <v>58.2</v>
      </c>
      <c r="AH13" s="102">
        <v>60</v>
      </c>
      <c r="AI13" s="102">
        <v>56.8</v>
      </c>
      <c r="AJ13" s="105">
        <v>56</v>
      </c>
      <c r="AK13" s="101">
        <v>80.900000000000006</v>
      </c>
      <c r="AL13" s="102">
        <v>74.099999999999994</v>
      </c>
      <c r="AM13" s="102">
        <v>73.2</v>
      </c>
      <c r="AN13" s="102">
        <v>71.3</v>
      </c>
      <c r="AO13" s="103">
        <v>73</v>
      </c>
      <c r="AP13" s="101">
        <v>691.5</v>
      </c>
      <c r="AQ13" s="102">
        <v>626.1</v>
      </c>
      <c r="AR13" s="102">
        <v>627.79999999999995</v>
      </c>
      <c r="AS13" s="102">
        <v>610.9</v>
      </c>
      <c r="AT13" s="103">
        <v>606.29999999999995</v>
      </c>
    </row>
    <row r="14" spans="1:46" s="57" customFormat="1" ht="15.75" x14ac:dyDescent="0.25">
      <c r="A14" s="54" t="s">
        <v>38</v>
      </c>
      <c r="B14" s="101">
        <f t="shared" ref="B14:F14" si="0">B15+B16+B17+B18+B19+B20+B21+B22+B23+B24+B25+B26+B27</f>
        <v>348.7</v>
      </c>
      <c r="C14" s="102">
        <f t="shared" si="0"/>
        <v>343.80000000000007</v>
      </c>
      <c r="D14" s="102">
        <f t="shared" si="0"/>
        <v>335.49999999999994</v>
      </c>
      <c r="E14" s="102">
        <f t="shared" si="0"/>
        <v>332.5</v>
      </c>
      <c r="F14" s="103">
        <f t="shared" si="0"/>
        <v>345.9</v>
      </c>
      <c r="G14" s="101">
        <f t="shared" ref="G14:AT14" si="1">G15+G16+G17+G18+G19+G20+G21+G22+G23+G24+G25+G26+G27</f>
        <v>430.4</v>
      </c>
      <c r="H14" s="102">
        <f t="shared" si="1"/>
        <v>426</v>
      </c>
      <c r="I14" s="102">
        <f t="shared" si="1"/>
        <v>426.20000000000005</v>
      </c>
      <c r="J14" s="102">
        <f t="shared" si="1"/>
        <v>424.09999999999997</v>
      </c>
      <c r="K14" s="103">
        <f t="shared" si="1"/>
        <v>443.69999999999993</v>
      </c>
      <c r="L14" s="104">
        <f t="shared" si="1"/>
        <v>445.1</v>
      </c>
      <c r="M14" s="102">
        <f t="shared" si="1"/>
        <v>439.70000000000005</v>
      </c>
      <c r="N14" s="102">
        <f t="shared" si="1"/>
        <v>435.30000000000007</v>
      </c>
      <c r="O14" s="102">
        <f t="shared" si="1"/>
        <v>424.69999999999993</v>
      </c>
      <c r="P14" s="105">
        <f t="shared" si="1"/>
        <v>443.90000000000003</v>
      </c>
      <c r="Q14" s="101">
        <f t="shared" si="1"/>
        <v>415.5</v>
      </c>
      <c r="R14" s="102">
        <f t="shared" si="1"/>
        <v>403.99999999999994</v>
      </c>
      <c r="S14" s="102">
        <f t="shared" si="1"/>
        <v>394.09999999999997</v>
      </c>
      <c r="T14" s="102">
        <f t="shared" si="1"/>
        <v>386.49999999999994</v>
      </c>
      <c r="U14" s="103">
        <f t="shared" si="1"/>
        <v>402.9</v>
      </c>
      <c r="V14" s="104">
        <f t="shared" si="1"/>
        <v>409.20000000000005</v>
      </c>
      <c r="W14" s="102">
        <f t="shared" si="1"/>
        <v>407.60000000000008</v>
      </c>
      <c r="X14" s="102">
        <f t="shared" si="1"/>
        <v>403.40000000000003</v>
      </c>
      <c r="Y14" s="102">
        <f t="shared" si="1"/>
        <v>401.5</v>
      </c>
      <c r="Z14" s="105">
        <f t="shared" si="1"/>
        <v>414.19999999999993</v>
      </c>
      <c r="AA14" s="101">
        <f t="shared" si="1"/>
        <v>873.69999999999982</v>
      </c>
      <c r="AB14" s="102">
        <f t="shared" si="1"/>
        <v>839</v>
      </c>
      <c r="AC14" s="102">
        <f t="shared" si="1"/>
        <v>842.69999999999993</v>
      </c>
      <c r="AD14" s="102">
        <f t="shared" si="1"/>
        <v>859.1</v>
      </c>
      <c r="AE14" s="103">
        <f t="shared" si="1"/>
        <v>879.00000000000011</v>
      </c>
      <c r="AF14" s="104">
        <f t="shared" si="1"/>
        <v>290.59999999999997</v>
      </c>
      <c r="AG14" s="102">
        <f t="shared" si="1"/>
        <v>287.50000000000006</v>
      </c>
      <c r="AH14" s="102">
        <f t="shared" si="1"/>
        <v>281.89999999999998</v>
      </c>
      <c r="AI14" s="102">
        <f t="shared" si="1"/>
        <v>282.10000000000002</v>
      </c>
      <c r="AJ14" s="105">
        <f t="shared" si="1"/>
        <v>292.60000000000002</v>
      </c>
      <c r="AK14" s="101">
        <f>AK15+AK16+AK17+AK18+AK19+AK20+AK21+AK22+AK23+AK24+AK25+AK26+AK27</f>
        <v>453.4</v>
      </c>
      <c r="AL14" s="102">
        <f t="shared" ref="AL14:AO14" si="2">AL15+AL16+AL17+AL18+AL19+AL20+AL21+AL22+AL23+AL24+AL25+AL26+AL27</f>
        <v>452.7</v>
      </c>
      <c r="AM14" s="102">
        <f t="shared" si="2"/>
        <v>451.2000000000001</v>
      </c>
      <c r="AN14" s="102">
        <f t="shared" si="2"/>
        <v>448.3</v>
      </c>
      <c r="AO14" s="103">
        <f t="shared" si="2"/>
        <v>465.8</v>
      </c>
      <c r="AP14" s="101">
        <f t="shared" si="1"/>
        <v>3666.6000000000008</v>
      </c>
      <c r="AQ14" s="102">
        <f t="shared" si="1"/>
        <v>3600.2999999999997</v>
      </c>
      <c r="AR14" s="102">
        <f t="shared" si="1"/>
        <v>3570.2999999999997</v>
      </c>
      <c r="AS14" s="102">
        <f t="shared" si="1"/>
        <v>3558.8000000000006</v>
      </c>
      <c r="AT14" s="103">
        <f t="shared" si="1"/>
        <v>3688</v>
      </c>
    </row>
    <row r="15" spans="1:46" ht="27" x14ac:dyDescent="0.25">
      <c r="A15" s="9" t="s">
        <v>16</v>
      </c>
      <c r="B15" s="12">
        <v>119.6</v>
      </c>
      <c r="C15" s="4">
        <v>115.2</v>
      </c>
      <c r="D15" s="4">
        <v>114.9</v>
      </c>
      <c r="E15" s="4">
        <v>116</v>
      </c>
      <c r="F15" s="5">
        <v>119.7</v>
      </c>
      <c r="G15" s="12">
        <v>147.30000000000001</v>
      </c>
      <c r="H15" s="4">
        <v>142.1</v>
      </c>
      <c r="I15" s="4">
        <v>143.4</v>
      </c>
      <c r="J15" s="4">
        <v>147.1</v>
      </c>
      <c r="K15" s="5">
        <v>148.69999999999999</v>
      </c>
      <c r="L15" s="10">
        <v>142.9</v>
      </c>
      <c r="M15" s="4">
        <v>141.9</v>
      </c>
      <c r="N15" s="4">
        <v>143.69999999999999</v>
      </c>
      <c r="O15" s="4">
        <v>144.30000000000001</v>
      </c>
      <c r="P15" s="14">
        <v>147.1</v>
      </c>
      <c r="Q15" s="12">
        <v>131.30000000000001</v>
      </c>
      <c r="R15" s="4">
        <v>126.6</v>
      </c>
      <c r="S15" s="4">
        <v>127</v>
      </c>
      <c r="T15" s="4">
        <v>128.69999999999999</v>
      </c>
      <c r="U15" s="5">
        <v>132.19999999999999</v>
      </c>
      <c r="V15" s="10">
        <v>133.9</v>
      </c>
      <c r="W15" s="4">
        <v>133</v>
      </c>
      <c r="X15" s="4">
        <v>135.1</v>
      </c>
      <c r="Y15" s="4">
        <v>135.4</v>
      </c>
      <c r="Z15" s="14">
        <v>138.19999999999999</v>
      </c>
      <c r="AA15" s="12">
        <v>245.4</v>
      </c>
      <c r="AB15" s="4">
        <v>237</v>
      </c>
      <c r="AC15" s="4">
        <v>231.7</v>
      </c>
      <c r="AD15" s="4">
        <v>236.5</v>
      </c>
      <c r="AE15" s="5">
        <v>238.3</v>
      </c>
      <c r="AF15" s="10">
        <v>93.7</v>
      </c>
      <c r="AG15" s="4">
        <v>92.8</v>
      </c>
      <c r="AH15" s="4">
        <v>93</v>
      </c>
      <c r="AI15" s="4">
        <v>94.5</v>
      </c>
      <c r="AJ15" s="14">
        <v>97.9</v>
      </c>
      <c r="AK15" s="12">
        <v>154.30000000000001</v>
      </c>
      <c r="AL15" s="4">
        <v>149.6</v>
      </c>
      <c r="AM15" s="4">
        <v>151.5</v>
      </c>
      <c r="AN15" s="4">
        <v>154.4</v>
      </c>
      <c r="AO15" s="5">
        <v>156.19999999999999</v>
      </c>
      <c r="AP15" s="12">
        <v>1168.4000000000001</v>
      </c>
      <c r="AQ15" s="4">
        <v>1138.2</v>
      </c>
      <c r="AR15" s="4">
        <v>1140.3</v>
      </c>
      <c r="AS15" s="4">
        <v>1156.9000000000001</v>
      </c>
      <c r="AT15" s="5">
        <v>1178.3</v>
      </c>
    </row>
    <row r="16" spans="1:46" x14ac:dyDescent="0.25">
      <c r="A16" s="9" t="s">
        <v>17</v>
      </c>
      <c r="B16" s="12">
        <v>41.8</v>
      </c>
      <c r="C16" s="4">
        <v>41.6</v>
      </c>
      <c r="D16" s="4">
        <v>43</v>
      </c>
      <c r="E16" s="4">
        <v>43.3</v>
      </c>
      <c r="F16" s="5">
        <v>44.7</v>
      </c>
      <c r="G16" s="12">
        <v>54.2</v>
      </c>
      <c r="H16" s="4">
        <v>55.6</v>
      </c>
      <c r="I16" s="4">
        <v>56.4</v>
      </c>
      <c r="J16" s="4">
        <v>57.3</v>
      </c>
      <c r="K16" s="5">
        <v>60.2</v>
      </c>
      <c r="L16" s="10">
        <v>45.2</v>
      </c>
      <c r="M16" s="4">
        <v>45.3</v>
      </c>
      <c r="N16" s="4">
        <v>46.8</v>
      </c>
      <c r="O16" s="4">
        <v>46.8</v>
      </c>
      <c r="P16" s="14">
        <v>48.9</v>
      </c>
      <c r="Q16" s="12">
        <v>60.6</v>
      </c>
      <c r="R16" s="4">
        <v>57.8</v>
      </c>
      <c r="S16" s="4">
        <v>55.6</v>
      </c>
      <c r="T16" s="4">
        <v>55.8</v>
      </c>
      <c r="U16" s="5">
        <v>56.9</v>
      </c>
      <c r="V16" s="10">
        <v>52.5</v>
      </c>
      <c r="W16" s="4">
        <v>54.5</v>
      </c>
      <c r="X16" s="4">
        <v>56.6</v>
      </c>
      <c r="Y16" s="4">
        <v>58.1</v>
      </c>
      <c r="Z16" s="14">
        <v>60.3</v>
      </c>
      <c r="AA16" s="12">
        <v>78.8</v>
      </c>
      <c r="AB16" s="4">
        <v>74.7</v>
      </c>
      <c r="AC16" s="4">
        <v>74.099999999999994</v>
      </c>
      <c r="AD16" s="4">
        <v>77.599999999999994</v>
      </c>
      <c r="AE16" s="5">
        <v>77.3</v>
      </c>
      <c r="AF16" s="10">
        <v>32.4</v>
      </c>
      <c r="AG16" s="4">
        <v>32.799999999999997</v>
      </c>
      <c r="AH16" s="4">
        <v>34</v>
      </c>
      <c r="AI16" s="4">
        <v>34.6</v>
      </c>
      <c r="AJ16" s="14">
        <v>35.299999999999997</v>
      </c>
      <c r="AK16" s="12">
        <v>56.5</v>
      </c>
      <c r="AL16" s="4">
        <v>56.6</v>
      </c>
      <c r="AM16" s="4">
        <v>59.3</v>
      </c>
      <c r="AN16" s="4">
        <v>60.5</v>
      </c>
      <c r="AO16" s="5">
        <v>63.2</v>
      </c>
      <c r="AP16" s="12">
        <v>422</v>
      </c>
      <c r="AQ16" s="4">
        <v>418.9</v>
      </c>
      <c r="AR16" s="4">
        <v>425.8</v>
      </c>
      <c r="AS16" s="4">
        <v>434</v>
      </c>
      <c r="AT16" s="5">
        <v>446.8</v>
      </c>
    </row>
    <row r="17" spans="1:46" x14ac:dyDescent="0.25">
      <c r="A17" s="9" t="s">
        <v>18</v>
      </c>
      <c r="B17" s="12">
        <v>15.9</v>
      </c>
      <c r="C17" s="4">
        <v>13</v>
      </c>
      <c r="D17" s="4">
        <v>13.5</v>
      </c>
      <c r="E17" s="4">
        <v>13.7</v>
      </c>
      <c r="F17" s="5">
        <v>14.6</v>
      </c>
      <c r="G17" s="12">
        <v>26.3</v>
      </c>
      <c r="H17" s="4">
        <v>19.899999999999999</v>
      </c>
      <c r="I17" s="4">
        <v>21.5</v>
      </c>
      <c r="J17" s="4">
        <v>22.5</v>
      </c>
      <c r="K17" s="5">
        <v>25.4</v>
      </c>
      <c r="L17" s="10">
        <v>18.3</v>
      </c>
      <c r="M17" s="4">
        <v>13.3</v>
      </c>
      <c r="N17" s="4">
        <v>14.8</v>
      </c>
      <c r="O17" s="4">
        <v>14.8</v>
      </c>
      <c r="P17" s="14">
        <v>17.2</v>
      </c>
      <c r="Q17" s="12">
        <v>21.7</v>
      </c>
      <c r="R17" s="4">
        <v>16.399999999999999</v>
      </c>
      <c r="S17" s="4">
        <v>16.899999999999999</v>
      </c>
      <c r="T17" s="4">
        <v>16.600000000000001</v>
      </c>
      <c r="U17" s="5">
        <v>18</v>
      </c>
      <c r="V17" s="10">
        <v>17.7</v>
      </c>
      <c r="W17" s="4">
        <v>11.5</v>
      </c>
      <c r="X17" s="4">
        <v>13.4</v>
      </c>
      <c r="Y17" s="4">
        <v>13.9</v>
      </c>
      <c r="Z17" s="14">
        <v>15.1</v>
      </c>
      <c r="AA17" s="12">
        <v>31.1</v>
      </c>
      <c r="AB17" s="4">
        <v>25.9</v>
      </c>
      <c r="AC17" s="4">
        <v>26</v>
      </c>
      <c r="AD17" s="4">
        <v>28.5</v>
      </c>
      <c r="AE17" s="5">
        <v>32.299999999999997</v>
      </c>
      <c r="AF17" s="10">
        <v>11.4</v>
      </c>
      <c r="AG17" s="4">
        <v>8.9</v>
      </c>
      <c r="AH17" s="4">
        <v>9.6999999999999993</v>
      </c>
      <c r="AI17" s="4">
        <v>9.6</v>
      </c>
      <c r="AJ17" s="14">
        <v>11</v>
      </c>
      <c r="AK17" s="12">
        <v>19.399999999999999</v>
      </c>
      <c r="AL17" s="4">
        <v>16.399999999999999</v>
      </c>
      <c r="AM17" s="4">
        <v>17.3</v>
      </c>
      <c r="AN17" s="4">
        <v>18.3</v>
      </c>
      <c r="AO17" s="5">
        <v>20.6</v>
      </c>
      <c r="AP17" s="12">
        <v>161.80000000000001</v>
      </c>
      <c r="AQ17" s="4">
        <v>125.3</v>
      </c>
      <c r="AR17" s="4">
        <v>133.1</v>
      </c>
      <c r="AS17" s="4">
        <v>137.9</v>
      </c>
      <c r="AT17" s="5">
        <v>154.19999999999999</v>
      </c>
    </row>
    <row r="18" spans="1:46" x14ac:dyDescent="0.25">
      <c r="A18" s="9" t="s">
        <v>19</v>
      </c>
      <c r="B18" s="12">
        <v>12.1</v>
      </c>
      <c r="C18" s="4">
        <v>12.4</v>
      </c>
      <c r="D18" s="4">
        <v>12</v>
      </c>
      <c r="E18" s="4">
        <v>11.2</v>
      </c>
      <c r="F18" s="5">
        <v>12.4</v>
      </c>
      <c r="G18" s="12">
        <v>8.9</v>
      </c>
      <c r="H18" s="4">
        <v>8</v>
      </c>
      <c r="I18" s="4">
        <v>9.8000000000000007</v>
      </c>
      <c r="J18" s="4">
        <v>9.9</v>
      </c>
      <c r="K18" s="5">
        <v>13.1</v>
      </c>
      <c r="L18" s="10">
        <v>7.7</v>
      </c>
      <c r="M18" s="4">
        <v>6.8</v>
      </c>
      <c r="N18" s="4">
        <v>8.6999999999999993</v>
      </c>
      <c r="O18" s="4">
        <v>8.1</v>
      </c>
      <c r="P18" s="14">
        <v>11.6</v>
      </c>
      <c r="Q18" s="12">
        <v>6.8</v>
      </c>
      <c r="R18" s="4">
        <v>6.1</v>
      </c>
      <c r="S18" s="4">
        <v>8.9</v>
      </c>
      <c r="T18" s="4">
        <v>7.8</v>
      </c>
      <c r="U18" s="5">
        <v>9.6999999999999993</v>
      </c>
      <c r="V18" s="10">
        <v>6</v>
      </c>
      <c r="W18" s="4">
        <v>5.3</v>
      </c>
      <c r="X18" s="4">
        <v>6.8</v>
      </c>
      <c r="Y18" s="4">
        <v>6.9</v>
      </c>
      <c r="Z18" s="14">
        <v>7.8</v>
      </c>
      <c r="AA18" s="12">
        <v>75.599999999999994</v>
      </c>
      <c r="AB18" s="4">
        <v>72.400000000000006</v>
      </c>
      <c r="AC18" s="4">
        <v>69</v>
      </c>
      <c r="AD18" s="4">
        <v>73.599999999999994</v>
      </c>
      <c r="AE18" s="5">
        <v>75.2</v>
      </c>
      <c r="AF18" s="10">
        <v>4.4000000000000004</v>
      </c>
      <c r="AG18" s="4">
        <v>4.0999999999999996</v>
      </c>
      <c r="AH18" s="4">
        <v>5.2</v>
      </c>
      <c r="AI18" s="4">
        <v>4.5</v>
      </c>
      <c r="AJ18" s="14">
        <v>6.2</v>
      </c>
      <c r="AK18" s="12">
        <v>10.199999999999999</v>
      </c>
      <c r="AL18" s="4">
        <v>9.9</v>
      </c>
      <c r="AM18" s="4">
        <v>13.8</v>
      </c>
      <c r="AN18" s="4">
        <v>14</v>
      </c>
      <c r="AO18" s="5">
        <v>17.2</v>
      </c>
      <c r="AP18" s="12">
        <v>131.69999999999999</v>
      </c>
      <c r="AQ18" s="4">
        <v>125</v>
      </c>
      <c r="AR18" s="4">
        <v>134.19999999999999</v>
      </c>
      <c r="AS18" s="4">
        <v>136</v>
      </c>
      <c r="AT18" s="5">
        <v>153.19999999999999</v>
      </c>
    </row>
    <row r="19" spans="1:46" x14ac:dyDescent="0.25">
      <c r="A19" s="9" t="s">
        <v>20</v>
      </c>
      <c r="B19" s="12">
        <v>8.1</v>
      </c>
      <c r="C19" s="4">
        <v>7.9</v>
      </c>
      <c r="D19" s="4">
        <v>7.2</v>
      </c>
      <c r="E19" s="4">
        <v>7.1</v>
      </c>
      <c r="F19" s="5">
        <v>6.7</v>
      </c>
      <c r="G19" s="12">
        <v>11.5</v>
      </c>
      <c r="H19" s="4">
        <v>11.1</v>
      </c>
      <c r="I19" s="4">
        <v>10</v>
      </c>
      <c r="J19" s="4">
        <v>10</v>
      </c>
      <c r="K19" s="5">
        <v>9.5</v>
      </c>
      <c r="L19" s="10">
        <v>10</v>
      </c>
      <c r="M19" s="4">
        <v>9.3000000000000007</v>
      </c>
      <c r="N19" s="4">
        <v>9.1</v>
      </c>
      <c r="O19" s="4">
        <v>8.5</v>
      </c>
      <c r="P19" s="14">
        <v>8.9</v>
      </c>
      <c r="Q19" s="12">
        <v>9.8000000000000007</v>
      </c>
      <c r="R19" s="4">
        <v>9.1999999999999993</v>
      </c>
      <c r="S19" s="4">
        <v>8.6999999999999993</v>
      </c>
      <c r="T19" s="4">
        <v>8.4</v>
      </c>
      <c r="U19" s="5">
        <v>8.1</v>
      </c>
      <c r="V19" s="10">
        <v>8.9</v>
      </c>
      <c r="W19" s="4">
        <v>8.1</v>
      </c>
      <c r="X19" s="4">
        <v>7.9</v>
      </c>
      <c r="Y19" s="4">
        <v>7.6</v>
      </c>
      <c r="Z19" s="14">
        <v>7.2</v>
      </c>
      <c r="AA19" s="12">
        <v>48.9</v>
      </c>
      <c r="AB19" s="4">
        <v>49.5</v>
      </c>
      <c r="AC19" s="4">
        <v>73.099999999999994</v>
      </c>
      <c r="AD19" s="4">
        <v>71.400000000000006</v>
      </c>
      <c r="AE19" s="5">
        <v>57.3</v>
      </c>
      <c r="AF19" s="10">
        <v>6.7</v>
      </c>
      <c r="AG19" s="4">
        <v>6.4</v>
      </c>
      <c r="AH19" s="4">
        <v>6.1</v>
      </c>
      <c r="AI19" s="4">
        <v>6.1</v>
      </c>
      <c r="AJ19" s="14">
        <v>5.8</v>
      </c>
      <c r="AK19" s="12">
        <v>13</v>
      </c>
      <c r="AL19" s="4">
        <v>11.8</v>
      </c>
      <c r="AM19" s="4">
        <v>11.2</v>
      </c>
      <c r="AN19" s="4">
        <v>11.1</v>
      </c>
      <c r="AO19" s="5">
        <v>10.5</v>
      </c>
      <c r="AP19" s="12">
        <v>116.9</v>
      </c>
      <c r="AQ19" s="4">
        <v>113.3</v>
      </c>
      <c r="AR19" s="4">
        <v>133.30000000000001</v>
      </c>
      <c r="AS19" s="4">
        <v>130.19999999999999</v>
      </c>
      <c r="AT19" s="5">
        <v>114</v>
      </c>
    </row>
    <row r="20" spans="1:46" x14ac:dyDescent="0.25">
      <c r="A20" s="9" t="s">
        <v>21</v>
      </c>
      <c r="B20" s="12">
        <v>4.5999999999999996</v>
      </c>
      <c r="C20" s="4">
        <v>4.9000000000000004</v>
      </c>
      <c r="D20" s="4">
        <v>3.1</v>
      </c>
      <c r="E20" s="4">
        <v>3.1</v>
      </c>
      <c r="F20" s="5">
        <v>3.1</v>
      </c>
      <c r="G20" s="12">
        <v>4</v>
      </c>
      <c r="H20" s="4">
        <v>4.5999999999999996</v>
      </c>
      <c r="I20" s="4">
        <v>2.7</v>
      </c>
      <c r="J20" s="4">
        <v>2.6</v>
      </c>
      <c r="K20" s="5">
        <v>3.2</v>
      </c>
      <c r="L20" s="10">
        <v>5.2</v>
      </c>
      <c r="M20" s="4">
        <v>5.8</v>
      </c>
      <c r="N20" s="4">
        <v>3.3</v>
      </c>
      <c r="O20" s="4">
        <v>3.2</v>
      </c>
      <c r="P20" s="14">
        <v>3.4</v>
      </c>
      <c r="Q20" s="12">
        <v>4.8</v>
      </c>
      <c r="R20" s="4">
        <v>5.5</v>
      </c>
      <c r="S20" s="4">
        <v>3.7</v>
      </c>
      <c r="T20" s="4">
        <v>3.7</v>
      </c>
      <c r="U20" s="5">
        <v>3.8</v>
      </c>
      <c r="V20" s="10">
        <v>5.0999999999999996</v>
      </c>
      <c r="W20" s="4">
        <v>5.9</v>
      </c>
      <c r="X20" s="4">
        <v>3.1</v>
      </c>
      <c r="Y20" s="4">
        <v>3.3</v>
      </c>
      <c r="Z20" s="14">
        <v>3.5</v>
      </c>
      <c r="AA20" s="12">
        <v>15.1</v>
      </c>
      <c r="AB20" s="4">
        <v>12.8</v>
      </c>
      <c r="AC20" s="4">
        <v>8.6999999999999993</v>
      </c>
      <c r="AD20" s="4">
        <v>8.6</v>
      </c>
      <c r="AE20" s="5">
        <v>8</v>
      </c>
      <c r="AF20" s="10">
        <v>3.2</v>
      </c>
      <c r="AG20" s="4">
        <v>3.9</v>
      </c>
      <c r="AH20" s="4">
        <v>2.7</v>
      </c>
      <c r="AI20" s="4">
        <v>2.7</v>
      </c>
      <c r="AJ20" s="14">
        <v>2.9</v>
      </c>
      <c r="AK20" s="12">
        <v>4.9000000000000004</v>
      </c>
      <c r="AL20" s="4">
        <v>5.5</v>
      </c>
      <c r="AM20" s="4">
        <v>3.6</v>
      </c>
      <c r="AN20" s="4">
        <v>3.4</v>
      </c>
      <c r="AO20" s="5">
        <v>3.5</v>
      </c>
      <c r="AP20" s="12">
        <v>46.9</v>
      </c>
      <c r="AQ20" s="4">
        <v>48.9</v>
      </c>
      <c r="AR20" s="4">
        <v>30.9</v>
      </c>
      <c r="AS20" s="4">
        <v>30.6</v>
      </c>
      <c r="AT20" s="5">
        <v>31.4</v>
      </c>
    </row>
    <row r="21" spans="1:46" x14ac:dyDescent="0.25">
      <c r="A21" s="9" t="s">
        <v>22</v>
      </c>
      <c r="B21" s="12">
        <v>12.9</v>
      </c>
      <c r="C21" s="4">
        <v>12.7</v>
      </c>
      <c r="D21" s="4">
        <v>11.2</v>
      </c>
      <c r="E21" s="4">
        <v>11.5</v>
      </c>
      <c r="F21" s="5">
        <v>12.1</v>
      </c>
      <c r="G21" s="12">
        <v>14.7</v>
      </c>
      <c r="H21" s="4">
        <v>14.1</v>
      </c>
      <c r="I21" s="4">
        <v>13.4</v>
      </c>
      <c r="J21" s="4">
        <v>13.9</v>
      </c>
      <c r="K21" s="5">
        <v>13.8</v>
      </c>
      <c r="L21" s="10">
        <v>12.5</v>
      </c>
      <c r="M21" s="4">
        <v>11.8</v>
      </c>
      <c r="N21" s="4">
        <v>11.2</v>
      </c>
      <c r="O21" s="4">
        <v>11.2</v>
      </c>
      <c r="P21" s="14">
        <v>11.8</v>
      </c>
      <c r="Q21" s="12">
        <v>13.2</v>
      </c>
      <c r="R21" s="4">
        <v>11.9</v>
      </c>
      <c r="S21" s="4">
        <v>10.9</v>
      </c>
      <c r="T21" s="4">
        <v>11.2</v>
      </c>
      <c r="U21" s="5">
        <v>11.4</v>
      </c>
      <c r="V21" s="10">
        <v>17.5</v>
      </c>
      <c r="W21" s="4">
        <v>17</v>
      </c>
      <c r="X21" s="4">
        <v>15.8</v>
      </c>
      <c r="Y21" s="4">
        <v>16.2</v>
      </c>
      <c r="Z21" s="14">
        <v>16.399999999999999</v>
      </c>
      <c r="AA21" s="12">
        <v>69</v>
      </c>
      <c r="AB21" s="4">
        <v>72.900000000000006</v>
      </c>
      <c r="AC21" s="4">
        <v>72.5</v>
      </c>
      <c r="AD21" s="4">
        <v>74.8</v>
      </c>
      <c r="AE21" s="5">
        <v>77.2</v>
      </c>
      <c r="AF21" s="10">
        <v>8.6999999999999993</v>
      </c>
      <c r="AG21" s="4">
        <v>7.5</v>
      </c>
      <c r="AH21" s="4">
        <v>6.6</v>
      </c>
      <c r="AI21" s="4">
        <v>7.4</v>
      </c>
      <c r="AJ21" s="14">
        <v>8.4</v>
      </c>
      <c r="AK21" s="12">
        <v>17.399999999999999</v>
      </c>
      <c r="AL21" s="4">
        <v>16.399999999999999</v>
      </c>
      <c r="AM21" s="4">
        <v>14.3</v>
      </c>
      <c r="AN21" s="4">
        <v>14.9</v>
      </c>
      <c r="AO21" s="5">
        <v>14.8</v>
      </c>
      <c r="AP21" s="12">
        <v>165.9</v>
      </c>
      <c r="AQ21" s="4">
        <v>164.3</v>
      </c>
      <c r="AR21" s="4">
        <v>155.9</v>
      </c>
      <c r="AS21" s="4">
        <v>161.1</v>
      </c>
      <c r="AT21" s="5">
        <v>165.9</v>
      </c>
    </row>
    <row r="22" spans="1:46" ht="27" x14ac:dyDescent="0.25">
      <c r="A22" s="9" t="s">
        <v>23</v>
      </c>
      <c r="B22" s="12">
        <v>14.5</v>
      </c>
      <c r="C22" s="4">
        <v>14.7</v>
      </c>
      <c r="D22" s="4">
        <v>12.8</v>
      </c>
      <c r="E22" s="4">
        <v>16.3</v>
      </c>
      <c r="F22" s="5">
        <v>17.7</v>
      </c>
      <c r="G22" s="12">
        <v>18.399999999999999</v>
      </c>
      <c r="H22" s="4">
        <v>19.8</v>
      </c>
      <c r="I22" s="4">
        <v>22.6</v>
      </c>
      <c r="J22" s="4">
        <v>23.3</v>
      </c>
      <c r="K22" s="5">
        <v>26</v>
      </c>
      <c r="L22" s="10">
        <v>17.7</v>
      </c>
      <c r="M22" s="4">
        <v>16.8</v>
      </c>
      <c r="N22" s="4">
        <v>15.5</v>
      </c>
      <c r="O22" s="4">
        <v>16.600000000000001</v>
      </c>
      <c r="P22" s="14">
        <v>19.8</v>
      </c>
      <c r="Q22" s="12">
        <v>22.9</v>
      </c>
      <c r="R22" s="4">
        <v>21.5</v>
      </c>
      <c r="S22" s="4">
        <v>21.5</v>
      </c>
      <c r="T22" s="4">
        <v>22.3</v>
      </c>
      <c r="U22" s="5">
        <v>25.3</v>
      </c>
      <c r="V22" s="10">
        <v>22</v>
      </c>
      <c r="W22" s="4">
        <v>21.6</v>
      </c>
      <c r="X22" s="4">
        <v>21.1</v>
      </c>
      <c r="Y22" s="4">
        <v>24.4</v>
      </c>
      <c r="Z22" s="14">
        <v>27.9</v>
      </c>
      <c r="AA22" s="12">
        <v>89.3</v>
      </c>
      <c r="AB22" s="4">
        <v>79.400000000000006</v>
      </c>
      <c r="AC22" s="4">
        <v>77.099999999999994</v>
      </c>
      <c r="AD22" s="4">
        <v>87</v>
      </c>
      <c r="AE22" s="5">
        <v>99.8</v>
      </c>
      <c r="AF22" s="10">
        <v>17</v>
      </c>
      <c r="AG22" s="4">
        <v>17</v>
      </c>
      <c r="AH22" s="4">
        <v>16.600000000000001</v>
      </c>
      <c r="AI22" s="4">
        <v>19.7</v>
      </c>
      <c r="AJ22" s="14">
        <v>20</v>
      </c>
      <c r="AK22" s="12">
        <v>15.2</v>
      </c>
      <c r="AL22" s="4">
        <v>16.600000000000001</v>
      </c>
      <c r="AM22" s="4">
        <v>16.5</v>
      </c>
      <c r="AN22" s="4">
        <v>18.3</v>
      </c>
      <c r="AO22" s="5">
        <v>21.7</v>
      </c>
      <c r="AP22" s="12">
        <v>217</v>
      </c>
      <c r="AQ22" s="4">
        <v>207.4</v>
      </c>
      <c r="AR22" s="4">
        <v>203.7</v>
      </c>
      <c r="AS22" s="4">
        <v>227.9</v>
      </c>
      <c r="AT22" s="5">
        <v>258.2</v>
      </c>
    </row>
    <row r="23" spans="1:46" ht="27" x14ac:dyDescent="0.25">
      <c r="A23" s="9" t="s">
        <v>24</v>
      </c>
      <c r="B23" s="12">
        <v>19.600000000000001</v>
      </c>
      <c r="C23" s="4">
        <v>20.8</v>
      </c>
      <c r="D23" s="4">
        <v>18.2</v>
      </c>
      <c r="E23" s="4">
        <v>17.100000000000001</v>
      </c>
      <c r="F23" s="5">
        <v>16.8</v>
      </c>
      <c r="G23" s="12">
        <v>22.7</v>
      </c>
      <c r="H23" s="4">
        <v>25.4</v>
      </c>
      <c r="I23" s="4">
        <v>22.4</v>
      </c>
      <c r="J23" s="4">
        <v>21.4</v>
      </c>
      <c r="K23" s="5">
        <v>21</v>
      </c>
      <c r="L23" s="10">
        <v>28.5</v>
      </c>
      <c r="M23" s="4">
        <v>30.2</v>
      </c>
      <c r="N23" s="4">
        <v>26.9</v>
      </c>
      <c r="O23" s="4">
        <v>25.9</v>
      </c>
      <c r="P23" s="14">
        <v>25.1</v>
      </c>
      <c r="Q23" s="12">
        <v>27.4</v>
      </c>
      <c r="R23" s="4">
        <v>28.1</v>
      </c>
      <c r="S23" s="4">
        <v>24.4</v>
      </c>
      <c r="T23" s="4">
        <v>23.2</v>
      </c>
      <c r="U23" s="5">
        <v>22.7</v>
      </c>
      <c r="V23" s="10">
        <v>31.2</v>
      </c>
      <c r="W23" s="4">
        <v>33.799999999999997</v>
      </c>
      <c r="X23" s="4">
        <v>29.2</v>
      </c>
      <c r="Y23" s="4">
        <v>27.9</v>
      </c>
      <c r="Z23" s="14">
        <v>26.4</v>
      </c>
      <c r="AA23" s="12">
        <v>43.8</v>
      </c>
      <c r="AB23" s="4">
        <v>43.4</v>
      </c>
      <c r="AC23" s="4">
        <v>39.6</v>
      </c>
      <c r="AD23" s="4">
        <v>39.6</v>
      </c>
      <c r="AE23" s="5">
        <v>39.1</v>
      </c>
      <c r="AF23" s="10">
        <v>23.5</v>
      </c>
      <c r="AG23" s="4">
        <v>23.9</v>
      </c>
      <c r="AH23" s="4">
        <v>21</v>
      </c>
      <c r="AI23" s="4">
        <v>20.100000000000001</v>
      </c>
      <c r="AJ23" s="14">
        <v>19.899999999999999</v>
      </c>
      <c r="AK23" s="12">
        <v>23.1</v>
      </c>
      <c r="AL23" s="4">
        <v>24.5</v>
      </c>
      <c r="AM23" s="4">
        <v>22.5</v>
      </c>
      <c r="AN23" s="4">
        <v>21.6</v>
      </c>
      <c r="AO23" s="5">
        <v>21.1</v>
      </c>
      <c r="AP23" s="12">
        <v>219.8</v>
      </c>
      <c r="AQ23" s="4">
        <v>230.1</v>
      </c>
      <c r="AR23" s="4">
        <v>204.2</v>
      </c>
      <c r="AS23" s="4">
        <v>196.8</v>
      </c>
      <c r="AT23" s="5">
        <v>192.1</v>
      </c>
    </row>
    <row r="24" spans="1:46" x14ac:dyDescent="0.25">
      <c r="A24" s="9" t="s">
        <v>25</v>
      </c>
      <c r="B24" s="12">
        <v>40.299999999999997</v>
      </c>
      <c r="C24" s="4">
        <v>38.6</v>
      </c>
      <c r="D24" s="4">
        <v>36.799999999999997</v>
      </c>
      <c r="E24" s="4">
        <v>36.1</v>
      </c>
      <c r="F24" s="5">
        <v>36.5</v>
      </c>
      <c r="G24" s="12">
        <v>56.6</v>
      </c>
      <c r="H24" s="4">
        <v>53.3</v>
      </c>
      <c r="I24" s="4">
        <v>50.1</v>
      </c>
      <c r="J24" s="4">
        <v>49.1</v>
      </c>
      <c r="K24" s="5">
        <v>50.4</v>
      </c>
      <c r="L24" s="10">
        <v>72.3</v>
      </c>
      <c r="M24" s="4">
        <v>68.7</v>
      </c>
      <c r="N24" s="4">
        <v>65.099999999999994</v>
      </c>
      <c r="O24" s="4">
        <v>64.5</v>
      </c>
      <c r="P24" s="14">
        <v>65.400000000000006</v>
      </c>
      <c r="Q24" s="12">
        <v>47.5</v>
      </c>
      <c r="R24" s="4">
        <v>46.3</v>
      </c>
      <c r="S24" s="4">
        <v>43.5</v>
      </c>
      <c r="T24" s="4">
        <v>42.9</v>
      </c>
      <c r="U24" s="5">
        <v>42.8</v>
      </c>
      <c r="V24" s="10">
        <v>51.5</v>
      </c>
      <c r="W24" s="4">
        <v>49.9</v>
      </c>
      <c r="X24" s="4">
        <v>46.8</v>
      </c>
      <c r="Y24" s="4">
        <v>45.8</v>
      </c>
      <c r="Z24" s="14">
        <v>45.9</v>
      </c>
      <c r="AA24" s="12">
        <v>60.8</v>
      </c>
      <c r="AB24" s="4">
        <v>55.5</v>
      </c>
      <c r="AC24" s="4">
        <v>52</v>
      </c>
      <c r="AD24" s="4">
        <v>52.3</v>
      </c>
      <c r="AE24" s="5">
        <v>55</v>
      </c>
      <c r="AF24" s="10">
        <v>40.5</v>
      </c>
      <c r="AG24" s="4">
        <v>39.700000000000003</v>
      </c>
      <c r="AH24" s="4">
        <v>38</v>
      </c>
      <c r="AI24" s="4">
        <v>37.6</v>
      </c>
      <c r="AJ24" s="14">
        <v>37.700000000000003</v>
      </c>
      <c r="AK24" s="12">
        <v>62.4</v>
      </c>
      <c r="AL24" s="4">
        <v>61</v>
      </c>
      <c r="AM24" s="4">
        <v>57.3</v>
      </c>
      <c r="AN24" s="4">
        <v>56.7</v>
      </c>
      <c r="AO24" s="5">
        <v>56.8</v>
      </c>
      <c r="AP24" s="12">
        <v>431.9</v>
      </c>
      <c r="AQ24" s="4">
        <v>413</v>
      </c>
      <c r="AR24" s="4">
        <v>389.6</v>
      </c>
      <c r="AS24" s="4">
        <v>385</v>
      </c>
      <c r="AT24" s="5">
        <v>390.5</v>
      </c>
    </row>
    <row r="25" spans="1:46" x14ac:dyDescent="0.25">
      <c r="A25" s="9" t="s">
        <v>26</v>
      </c>
      <c r="B25" s="12">
        <v>40.799999999999997</v>
      </c>
      <c r="C25" s="4">
        <v>40.799999999999997</v>
      </c>
      <c r="D25" s="4">
        <v>41.5</v>
      </c>
      <c r="E25" s="4">
        <v>37.700000000000003</v>
      </c>
      <c r="F25" s="5">
        <v>37.799999999999997</v>
      </c>
      <c r="G25" s="12">
        <v>46.9</v>
      </c>
      <c r="H25" s="4">
        <v>47.6</v>
      </c>
      <c r="I25" s="4">
        <v>48.3</v>
      </c>
      <c r="J25" s="4">
        <v>44.8</v>
      </c>
      <c r="K25" s="5">
        <v>45.3</v>
      </c>
      <c r="L25" s="10">
        <v>64</v>
      </c>
      <c r="M25" s="4">
        <v>65.7</v>
      </c>
      <c r="N25" s="4">
        <v>65.599999999999994</v>
      </c>
      <c r="O25" s="4">
        <v>58.4</v>
      </c>
      <c r="P25" s="14">
        <v>58.5</v>
      </c>
      <c r="Q25" s="12">
        <v>47.7</v>
      </c>
      <c r="R25" s="4">
        <v>48.4</v>
      </c>
      <c r="S25" s="4">
        <v>46.6</v>
      </c>
      <c r="T25" s="4">
        <v>42.7</v>
      </c>
      <c r="U25" s="5">
        <v>42.2</v>
      </c>
      <c r="V25" s="10">
        <v>48.8</v>
      </c>
      <c r="W25" s="4">
        <v>49.3</v>
      </c>
      <c r="X25" s="4">
        <v>49.6</v>
      </c>
      <c r="Y25" s="4">
        <v>45.2</v>
      </c>
      <c r="Z25" s="14">
        <v>45.4</v>
      </c>
      <c r="AA25" s="12">
        <v>57.7</v>
      </c>
      <c r="AB25" s="4">
        <v>59.5</v>
      </c>
      <c r="AC25" s="4">
        <v>60.1</v>
      </c>
      <c r="AD25" s="4">
        <v>59.5</v>
      </c>
      <c r="AE25" s="5">
        <v>59.1</v>
      </c>
      <c r="AF25" s="10">
        <v>38.6</v>
      </c>
      <c r="AG25" s="4">
        <v>38.799999999999997</v>
      </c>
      <c r="AH25" s="4">
        <v>37.799999999999997</v>
      </c>
      <c r="AI25" s="4">
        <v>34.6</v>
      </c>
      <c r="AJ25" s="14">
        <v>34.700000000000003</v>
      </c>
      <c r="AK25" s="12">
        <v>57.1</v>
      </c>
      <c r="AL25" s="4">
        <v>57.5</v>
      </c>
      <c r="AM25" s="4">
        <v>56.1</v>
      </c>
      <c r="AN25" s="4">
        <v>50.7</v>
      </c>
      <c r="AO25" s="5">
        <v>50.9</v>
      </c>
      <c r="AP25" s="12">
        <v>401.6</v>
      </c>
      <c r="AQ25" s="4">
        <v>407.6</v>
      </c>
      <c r="AR25" s="4">
        <v>405.6</v>
      </c>
      <c r="AS25" s="4">
        <v>373.6</v>
      </c>
      <c r="AT25" s="5">
        <v>373.9</v>
      </c>
    </row>
    <row r="26" spans="1:46" ht="27" x14ac:dyDescent="0.25">
      <c r="A26" s="9" t="s">
        <v>27</v>
      </c>
      <c r="B26" s="12">
        <v>4.4000000000000004</v>
      </c>
      <c r="C26" s="4">
        <v>5.6</v>
      </c>
      <c r="D26" s="4">
        <v>4.9000000000000004</v>
      </c>
      <c r="E26" s="4">
        <v>5.0999999999999996</v>
      </c>
      <c r="F26" s="5">
        <v>5</v>
      </c>
      <c r="G26" s="12">
        <v>5.5</v>
      </c>
      <c r="H26" s="4">
        <v>8</v>
      </c>
      <c r="I26" s="4">
        <v>7.5</v>
      </c>
      <c r="J26" s="4">
        <v>6.9</v>
      </c>
      <c r="K26" s="5">
        <v>7.2</v>
      </c>
      <c r="L26" s="10">
        <v>5.3</v>
      </c>
      <c r="M26" s="4">
        <v>6.8</v>
      </c>
      <c r="N26" s="4">
        <v>6.6</v>
      </c>
      <c r="O26" s="4">
        <v>6.5</v>
      </c>
      <c r="P26" s="14">
        <v>6.5</v>
      </c>
      <c r="Q26" s="12">
        <v>5</v>
      </c>
      <c r="R26" s="4">
        <v>6.8</v>
      </c>
      <c r="S26" s="4">
        <v>5.7</v>
      </c>
      <c r="T26" s="4">
        <v>5.7</v>
      </c>
      <c r="U26" s="5">
        <v>6.2</v>
      </c>
      <c r="V26" s="10">
        <v>4.3</v>
      </c>
      <c r="W26" s="4">
        <v>6.1</v>
      </c>
      <c r="X26" s="4">
        <v>5.9</v>
      </c>
      <c r="Y26" s="4">
        <v>6.2</v>
      </c>
      <c r="Z26" s="14">
        <v>6.3</v>
      </c>
      <c r="AA26" s="12">
        <v>28.9</v>
      </c>
      <c r="AB26" s="4">
        <v>21.3</v>
      </c>
      <c r="AC26" s="4">
        <v>21</v>
      </c>
      <c r="AD26" s="4">
        <v>17.2</v>
      </c>
      <c r="AE26" s="5">
        <v>19.2</v>
      </c>
      <c r="AF26" s="10">
        <v>3.2</v>
      </c>
      <c r="AG26" s="4">
        <v>4.5999999999999996</v>
      </c>
      <c r="AH26" s="4">
        <v>4.0999999999999996</v>
      </c>
      <c r="AI26" s="4">
        <v>4.0999999999999996</v>
      </c>
      <c r="AJ26" s="14">
        <v>4.0999999999999996</v>
      </c>
      <c r="AK26" s="12">
        <v>5.7</v>
      </c>
      <c r="AL26" s="4">
        <v>7.9</v>
      </c>
      <c r="AM26" s="4">
        <v>7.6</v>
      </c>
      <c r="AN26" s="4">
        <v>7.3</v>
      </c>
      <c r="AO26" s="5">
        <v>7.6</v>
      </c>
      <c r="AP26" s="12">
        <v>62.3</v>
      </c>
      <c r="AQ26" s="4">
        <v>67.099999999999994</v>
      </c>
      <c r="AR26" s="4">
        <v>63.3</v>
      </c>
      <c r="AS26" s="4">
        <v>59</v>
      </c>
      <c r="AT26" s="5">
        <v>62.1</v>
      </c>
    </row>
    <row r="27" spans="1:46" ht="14.25" thickBot="1" x14ac:dyDescent="0.3">
      <c r="A27" s="95" t="s">
        <v>28</v>
      </c>
      <c r="B27" s="13">
        <v>14.1</v>
      </c>
      <c r="C27" s="6">
        <v>15.6</v>
      </c>
      <c r="D27" s="6">
        <v>16.399999999999999</v>
      </c>
      <c r="E27" s="6">
        <v>14.3</v>
      </c>
      <c r="F27" s="7">
        <v>18.8</v>
      </c>
      <c r="G27" s="13">
        <v>13.4</v>
      </c>
      <c r="H27" s="6">
        <v>16.5</v>
      </c>
      <c r="I27" s="6">
        <v>18.100000000000001</v>
      </c>
      <c r="J27" s="6">
        <v>15.3</v>
      </c>
      <c r="K27" s="7">
        <v>19.899999999999999</v>
      </c>
      <c r="L27" s="16">
        <v>15.5</v>
      </c>
      <c r="M27" s="6">
        <v>17.3</v>
      </c>
      <c r="N27" s="6">
        <v>18</v>
      </c>
      <c r="O27" s="6">
        <v>15.9</v>
      </c>
      <c r="P27" s="15">
        <v>19.7</v>
      </c>
      <c r="Q27" s="13">
        <v>16.8</v>
      </c>
      <c r="R27" s="6">
        <v>19.399999999999999</v>
      </c>
      <c r="S27" s="6">
        <v>20.7</v>
      </c>
      <c r="T27" s="6">
        <v>17.5</v>
      </c>
      <c r="U27" s="7">
        <v>23.6</v>
      </c>
      <c r="V27" s="16">
        <v>9.8000000000000007</v>
      </c>
      <c r="W27" s="6">
        <v>11.6</v>
      </c>
      <c r="X27" s="6">
        <v>12.1</v>
      </c>
      <c r="Y27" s="6">
        <v>10.6</v>
      </c>
      <c r="Z27" s="15">
        <v>13.8</v>
      </c>
      <c r="AA27" s="13">
        <v>29.3</v>
      </c>
      <c r="AB27" s="6">
        <v>34.700000000000003</v>
      </c>
      <c r="AC27" s="6">
        <v>37.799999999999997</v>
      </c>
      <c r="AD27" s="6">
        <v>32.5</v>
      </c>
      <c r="AE27" s="7">
        <v>41.2</v>
      </c>
      <c r="AF27" s="16">
        <v>7.3</v>
      </c>
      <c r="AG27" s="6">
        <v>7.1</v>
      </c>
      <c r="AH27" s="6">
        <v>7.1</v>
      </c>
      <c r="AI27" s="6">
        <v>6.6</v>
      </c>
      <c r="AJ27" s="15">
        <v>8.6999999999999993</v>
      </c>
      <c r="AK27" s="13">
        <v>14.2</v>
      </c>
      <c r="AL27" s="6">
        <v>19</v>
      </c>
      <c r="AM27" s="6">
        <v>20.2</v>
      </c>
      <c r="AN27" s="6">
        <v>17.100000000000001</v>
      </c>
      <c r="AO27" s="7">
        <v>21.7</v>
      </c>
      <c r="AP27" s="18">
        <v>120.4</v>
      </c>
      <c r="AQ27" s="11">
        <v>141.19999999999999</v>
      </c>
      <c r="AR27" s="11">
        <v>150.4</v>
      </c>
      <c r="AS27" s="11">
        <v>129.80000000000001</v>
      </c>
      <c r="AT27" s="19">
        <v>167.4</v>
      </c>
    </row>
    <row r="28" spans="1:46" ht="15.75" x14ac:dyDescent="0.25">
      <c r="A28" s="49" t="s">
        <v>34</v>
      </c>
    </row>
    <row r="29" spans="1:46" ht="14.25" thickBot="1" x14ac:dyDescent="0.3">
      <c r="AR29" s="57" t="s">
        <v>36</v>
      </c>
    </row>
    <row r="30" spans="1:46" ht="33.75" customHeight="1" thickBot="1" x14ac:dyDescent="0.3">
      <c r="A30" s="25" t="s">
        <v>32</v>
      </c>
      <c r="B30" s="147" t="s">
        <v>31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9"/>
      <c r="AQ30" s="149"/>
      <c r="AR30" s="149"/>
      <c r="AS30" s="149"/>
      <c r="AT30" s="150"/>
    </row>
    <row r="31" spans="1:46" ht="15" x14ac:dyDescent="0.25">
      <c r="A31" s="26"/>
      <c r="B31" s="151" t="s">
        <v>8</v>
      </c>
      <c r="C31" s="152"/>
      <c r="D31" s="152"/>
      <c r="E31" s="152"/>
      <c r="F31" s="153"/>
      <c r="G31" s="151" t="s">
        <v>2</v>
      </c>
      <c r="H31" s="152"/>
      <c r="I31" s="152"/>
      <c r="J31" s="152"/>
      <c r="K31" s="153"/>
      <c r="L31" s="154" t="s">
        <v>3</v>
      </c>
      <c r="M31" s="152"/>
      <c r="N31" s="152"/>
      <c r="O31" s="152"/>
      <c r="P31" s="155"/>
      <c r="Q31" s="151" t="s">
        <v>4</v>
      </c>
      <c r="R31" s="152"/>
      <c r="S31" s="152"/>
      <c r="T31" s="152"/>
      <c r="U31" s="153"/>
      <c r="V31" s="154" t="s">
        <v>5</v>
      </c>
      <c r="W31" s="152"/>
      <c r="X31" s="152"/>
      <c r="Y31" s="152"/>
      <c r="Z31" s="155"/>
      <c r="AA31" s="151" t="s">
        <v>6</v>
      </c>
      <c r="AB31" s="152"/>
      <c r="AC31" s="152"/>
      <c r="AD31" s="152"/>
      <c r="AE31" s="153"/>
      <c r="AF31" s="154" t="s">
        <v>7</v>
      </c>
      <c r="AG31" s="152"/>
      <c r="AH31" s="152"/>
      <c r="AI31" s="152"/>
      <c r="AJ31" s="155"/>
      <c r="AK31" s="151" t="s">
        <v>1</v>
      </c>
      <c r="AL31" s="152"/>
      <c r="AM31" s="152"/>
      <c r="AN31" s="152"/>
      <c r="AO31" s="153"/>
      <c r="AP31" s="151" t="s">
        <v>0</v>
      </c>
      <c r="AQ31" s="152"/>
      <c r="AR31" s="152"/>
      <c r="AS31" s="152"/>
      <c r="AT31" s="153"/>
    </row>
    <row r="32" spans="1:46" ht="15.75" thickBot="1" x14ac:dyDescent="0.3">
      <c r="A32" s="27"/>
      <c r="B32" s="20">
        <v>2008</v>
      </c>
      <c r="C32" s="21">
        <v>2009</v>
      </c>
      <c r="D32" s="21">
        <v>2010</v>
      </c>
      <c r="E32" s="21">
        <v>2011</v>
      </c>
      <c r="F32" s="24">
        <v>2012</v>
      </c>
      <c r="G32" s="20">
        <v>2008</v>
      </c>
      <c r="H32" s="21">
        <v>2009</v>
      </c>
      <c r="I32" s="21">
        <v>2010</v>
      </c>
      <c r="J32" s="21">
        <v>2011</v>
      </c>
      <c r="K32" s="22">
        <v>2012</v>
      </c>
      <c r="L32" s="23">
        <v>2008</v>
      </c>
      <c r="M32" s="21">
        <v>2009</v>
      </c>
      <c r="N32" s="21">
        <v>2010</v>
      </c>
      <c r="O32" s="21">
        <v>2011</v>
      </c>
      <c r="P32" s="24">
        <v>2012</v>
      </c>
      <c r="Q32" s="20">
        <v>2008</v>
      </c>
      <c r="R32" s="21">
        <v>2009</v>
      </c>
      <c r="S32" s="21">
        <v>2010</v>
      </c>
      <c r="T32" s="21">
        <v>2011</v>
      </c>
      <c r="U32" s="22">
        <v>2012</v>
      </c>
      <c r="V32" s="23">
        <v>2008</v>
      </c>
      <c r="W32" s="21">
        <v>2009</v>
      </c>
      <c r="X32" s="21">
        <v>2010</v>
      </c>
      <c r="Y32" s="21">
        <v>2011</v>
      </c>
      <c r="Z32" s="24">
        <v>2012</v>
      </c>
      <c r="AA32" s="20">
        <v>2008</v>
      </c>
      <c r="AB32" s="21">
        <v>2009</v>
      </c>
      <c r="AC32" s="21">
        <v>2010</v>
      </c>
      <c r="AD32" s="21">
        <v>2011</v>
      </c>
      <c r="AE32" s="22">
        <v>2012</v>
      </c>
      <c r="AF32" s="23">
        <v>2008</v>
      </c>
      <c r="AG32" s="21">
        <v>2009</v>
      </c>
      <c r="AH32" s="21">
        <v>2010</v>
      </c>
      <c r="AI32" s="21">
        <v>2011</v>
      </c>
      <c r="AJ32" s="24">
        <v>2012</v>
      </c>
      <c r="AK32" s="20">
        <v>2008</v>
      </c>
      <c r="AL32" s="21">
        <v>2009</v>
      </c>
      <c r="AM32" s="21">
        <v>2010</v>
      </c>
      <c r="AN32" s="21">
        <v>2011</v>
      </c>
      <c r="AO32" s="22">
        <v>2012</v>
      </c>
      <c r="AP32" s="20">
        <v>2008</v>
      </c>
      <c r="AQ32" s="21">
        <v>2009</v>
      </c>
      <c r="AR32" s="21">
        <v>2010</v>
      </c>
      <c r="AS32" s="21">
        <v>2011</v>
      </c>
      <c r="AT32" s="22">
        <v>2012</v>
      </c>
    </row>
    <row r="33" spans="1:46" s="57" customFormat="1" x14ac:dyDescent="0.25">
      <c r="A33" s="31" t="s">
        <v>10</v>
      </c>
      <c r="B33" s="106">
        <f>B7/$B$6</f>
        <v>0.23505371321812238</v>
      </c>
      <c r="C33" s="107">
        <f>C7/$C$6</f>
        <v>0.24534769833496575</v>
      </c>
      <c r="D33" s="107">
        <f>D7/$D$6</f>
        <v>0.25058548009367682</v>
      </c>
      <c r="E33" s="107">
        <f>E7/$E$6</f>
        <v>0.24953993375046007</v>
      </c>
      <c r="F33" s="108">
        <f>F7/$F$6</f>
        <v>0.25059780009564803</v>
      </c>
      <c r="G33" s="106">
        <f>G7/$G$6</f>
        <v>0.23086478738652652</v>
      </c>
      <c r="H33" s="107">
        <f>H7/$H$6</f>
        <v>0.24246356558195251</v>
      </c>
      <c r="I33" s="107">
        <f>I7/$I$6</f>
        <v>0.24166500299460972</v>
      </c>
      <c r="J33" s="107">
        <f>J7/$J$6</f>
        <v>0.24235200635677395</v>
      </c>
      <c r="K33" s="109">
        <f>K7/$K$6</f>
        <v>0.24166426443739789</v>
      </c>
      <c r="L33" s="110">
        <f>L7/$L$6</f>
        <v>0.39170470013611974</v>
      </c>
      <c r="M33" s="107">
        <f>M7/$M$6</f>
        <v>0.40498261877172653</v>
      </c>
      <c r="N33" s="107">
        <f>N7/$N$6</f>
        <v>0.41500994035785288</v>
      </c>
      <c r="O33" s="107">
        <f>O7/$O$6</f>
        <v>0.41540912139503688</v>
      </c>
      <c r="P33" s="108">
        <f>P7/$P$6</f>
        <v>0.41512207071119456</v>
      </c>
      <c r="Q33" s="106">
        <f>Q7/$Q$6</f>
        <v>0.30729954614220878</v>
      </c>
      <c r="R33" s="107">
        <f>R7/$R$6</f>
        <v>0.32281673424982688</v>
      </c>
      <c r="S33" s="107">
        <f>S7/$S$6</f>
        <v>0.3309880389988944</v>
      </c>
      <c r="T33" s="107">
        <f>T7/$T$6</f>
        <v>0.33735550598255931</v>
      </c>
      <c r="U33" s="109">
        <f>U7/$U$6</f>
        <v>0.33719090009891195</v>
      </c>
      <c r="V33" s="110">
        <f>V7/$V$6</f>
        <v>0.35328892589508742</v>
      </c>
      <c r="W33" s="107">
        <f>W7/$W$6</f>
        <v>0.36632468316234151</v>
      </c>
      <c r="X33" s="107">
        <f>X7/$X$6</f>
        <v>0.37088673363352964</v>
      </c>
      <c r="Y33" s="107">
        <f>Y7/$Y$6</f>
        <v>0.37210913815504548</v>
      </c>
      <c r="Z33" s="108">
        <f>Z7/$Z$6</f>
        <v>0.37442922374429227</v>
      </c>
      <c r="AA33" s="106">
        <f>AA7/$AA$6</f>
        <v>2.8399781540141996E-2</v>
      </c>
      <c r="AB33" s="107">
        <f>AB7/$AB$6</f>
        <v>2.9500942391215278E-2</v>
      </c>
      <c r="AC33" s="107">
        <f>AC7/$AC$6</f>
        <v>3.0293052354297002E-2</v>
      </c>
      <c r="AD33" s="107">
        <f>AD7/$AD$6</f>
        <v>3.0216414863209473E-2</v>
      </c>
      <c r="AE33" s="109">
        <f>AE7/$AE$6</f>
        <v>3.0669895076674739E-2</v>
      </c>
      <c r="AF33" s="110">
        <f>AF7/$AF$6</f>
        <v>0.37681660899653979</v>
      </c>
      <c r="AG33" s="107">
        <f>AG7/$AG$6</f>
        <v>0.39193876330582461</v>
      </c>
      <c r="AH33" s="107">
        <f>AH7/$AH$6</f>
        <v>0.40237752161383289</v>
      </c>
      <c r="AI33" s="107">
        <f>AI7/$AI$6</f>
        <v>0.40089274942695141</v>
      </c>
      <c r="AJ33" s="108">
        <f>AJ7/$AJ$6</f>
        <v>0.40271226415094341</v>
      </c>
      <c r="AK33" s="106">
        <f>AK7/$AK$6</f>
        <v>0.30549709571512751</v>
      </c>
      <c r="AL33" s="107">
        <f>AL7/$AL$6</f>
        <v>0.31396454820579334</v>
      </c>
      <c r="AM33" s="107">
        <f>AM7/$AM$6</f>
        <v>0.31550663083990638</v>
      </c>
      <c r="AN33" s="107">
        <f>AN7/$AN$6</f>
        <v>0.31771418691104003</v>
      </c>
      <c r="AO33" s="109">
        <f>AO7/$AO$6</f>
        <v>0.31780660377358488</v>
      </c>
      <c r="AP33" s="106">
        <f>AP7/$AP$6</f>
        <v>0.27522579170001144</v>
      </c>
      <c r="AQ33" s="107">
        <f>AQ7/$AQ$6</f>
        <v>0.28662299214096326</v>
      </c>
      <c r="AR33" s="107">
        <f>AR7/$AR$6</f>
        <v>0.29146010774909514</v>
      </c>
      <c r="AS33" s="107">
        <f>AS7/$AS$6</f>
        <v>0.29191321499013806</v>
      </c>
      <c r="AT33" s="109">
        <f>AT7/$AT$6</f>
        <v>0.29289581777445856</v>
      </c>
    </row>
    <row r="34" spans="1:46" s="57" customFormat="1" x14ac:dyDescent="0.25">
      <c r="A34" s="28" t="s">
        <v>30</v>
      </c>
      <c r="B34" s="106">
        <f t="shared" ref="B34:B40" si="3">B8/$B$6</f>
        <v>0.28993460999532933</v>
      </c>
      <c r="C34" s="107">
        <f t="shared" ref="C34:C40" si="4">C8/$C$6</f>
        <v>0.27203721841332029</v>
      </c>
      <c r="D34" s="107">
        <f t="shared" ref="D34:D40" si="5">D8/$D$6</f>
        <v>0.27708615801799585</v>
      </c>
      <c r="E34" s="107">
        <f t="shared" ref="E34:E40" si="6">E8/$E$6</f>
        <v>0.2847503373819163</v>
      </c>
      <c r="F34" s="108">
        <f t="shared" ref="F34:F40" si="7">F8/$F$6</f>
        <v>0.27893352462936394</v>
      </c>
      <c r="G34" s="106">
        <f t="shared" ref="G34:G40" si="8">G8/$G$6</f>
        <v>0.2857142857142857</v>
      </c>
      <c r="H34" s="107">
        <f t="shared" ref="H34:H40" si="9">H8/$H$6</f>
        <v>0.26592134158514674</v>
      </c>
      <c r="I34" s="107">
        <f t="shared" ref="I34:I40" si="10">I8/$I$6</f>
        <v>0.26552206029147535</v>
      </c>
      <c r="J34" s="107">
        <f t="shared" ref="J34:J40" si="11">J8/$J$6</f>
        <v>0.27046086611044895</v>
      </c>
      <c r="K34" s="109">
        <f t="shared" ref="K34:K40" si="12">K8/$K$6</f>
        <v>0.2682809647352743</v>
      </c>
      <c r="L34" s="110">
        <f t="shared" ref="L34:L40" si="13">L8/$L$6</f>
        <v>0.18616382416526542</v>
      </c>
      <c r="M34" s="107">
        <f t="shared" ref="M34:M40" si="14">M8/$M$6</f>
        <v>0.17074987584836948</v>
      </c>
      <c r="N34" s="107">
        <f t="shared" ref="N34:N40" si="15">N8/$N$6</f>
        <v>0.16385023194168324</v>
      </c>
      <c r="O34" s="107">
        <f t="shared" ref="O34:O40" si="16">O8/$O$6</f>
        <v>0.16792421193829646</v>
      </c>
      <c r="P34" s="108">
        <f t="shared" ref="P34:P40" si="17">P8/$P$6</f>
        <v>0.1645300890013881</v>
      </c>
      <c r="Q34" s="106">
        <f t="shared" ref="Q34:Q40" si="18">Q8/$Q$6</f>
        <v>0.21681164901664149</v>
      </c>
      <c r="R34" s="107">
        <f t="shared" ref="R34:R40" si="19">R8/$R$6</f>
        <v>0.19780437147660962</v>
      </c>
      <c r="S34" s="107">
        <f t="shared" ref="S34:S40" si="20">S8/$S$6</f>
        <v>0.19087345461855465</v>
      </c>
      <c r="T34" s="107">
        <f t="shared" ref="T34:T40" si="21">T8/$T$6</f>
        <v>0.19113770026363819</v>
      </c>
      <c r="U34" s="109">
        <f t="shared" ref="U34:U40" si="22">U8/$U$6</f>
        <v>0.18674579624134521</v>
      </c>
      <c r="V34" s="110">
        <f t="shared" ref="V34:V40" si="23">V8/$V$6</f>
        <v>0.24013322231473769</v>
      </c>
      <c r="W34" s="107">
        <f t="shared" ref="W34:W40" si="24">W8/$W$6</f>
        <v>0.22174325372876968</v>
      </c>
      <c r="X34" s="107">
        <f t="shared" ref="X34:X40" si="25">X8/$X$6</f>
        <v>0.21934534118462073</v>
      </c>
      <c r="Y34" s="107">
        <f t="shared" ref="Y34:Y40" si="26">Y8/$Y$6</f>
        <v>0.22061498484192291</v>
      </c>
      <c r="Z34" s="108">
        <f t="shared" ref="Z34:Z40" si="27">Z8/$Z$6</f>
        <v>0.21731777439539998</v>
      </c>
      <c r="AA34" s="106">
        <f t="shared" ref="AA34:AA40" si="28">AA8/$AA$6</f>
        <v>0.16236248732152608</v>
      </c>
      <c r="AB34" s="107">
        <f t="shared" ref="AB34:AB40" si="29">AB8/$AB$6</f>
        <v>0.15750225354421044</v>
      </c>
      <c r="AC34" s="107">
        <f t="shared" ref="AC34:AC40" si="30">AC8/$AC$6</f>
        <v>0.14850181099769511</v>
      </c>
      <c r="AD34" s="107">
        <f t="shared" ref="AD34:AD40" si="31">AD8/$AD$6</f>
        <v>0.1458554512045733</v>
      </c>
      <c r="AE34" s="109">
        <f t="shared" ref="AE34:AE40" si="32">AE8/$AE$6</f>
        <v>0.14245359160613397</v>
      </c>
      <c r="AF34" s="110">
        <f t="shared" ref="AF34:AF40" si="33">AF8/$AF$6</f>
        <v>0.21361014994232985</v>
      </c>
      <c r="AG34" s="107">
        <f t="shared" ref="AG34:AG40" si="34">AG8/$AG$6</f>
        <v>0.19459394809233344</v>
      </c>
      <c r="AH34" s="107">
        <f t="shared" ref="AH34:AH40" si="35">AH8/$AH$6</f>
        <v>0.18707973102785785</v>
      </c>
      <c r="AI34" s="107">
        <f t="shared" ref="AI34:AI40" si="36">AI8/$AI$6</f>
        <v>0.19025214139220653</v>
      </c>
      <c r="AJ34" s="108">
        <f t="shared" ref="AJ34:AJ40" si="37">AJ8/$AJ$6</f>
        <v>0.18620283018867925</v>
      </c>
      <c r="AK34" s="106">
        <f t="shared" ref="AK34:AK40" si="38">AK8/$AK$6</f>
        <v>0.24471756881892412</v>
      </c>
      <c r="AL34" s="107">
        <f t="shared" ref="AL34:AL40" si="39">AL8/$AL$6</f>
        <v>0.23052313013402509</v>
      </c>
      <c r="AM34" s="107">
        <f t="shared" ref="AM34:AM40" si="40">AM8/$AM$6</f>
        <v>0.22995579440062408</v>
      </c>
      <c r="AN34" s="107">
        <f t="shared" ref="AN34:AN40" si="41">AN8/$AN$6</f>
        <v>0.23307685657473848</v>
      </c>
      <c r="AO34" s="109">
        <f t="shared" ref="AO34:AO40" si="42">AO8/$AO$6</f>
        <v>0.22835242587601079</v>
      </c>
      <c r="AP34" s="106">
        <f t="shared" ref="AP34:AP40" si="43">AP8/$AP$6</f>
        <v>0.22653481193552075</v>
      </c>
      <c r="AQ34" s="107">
        <f t="shared" ref="AQ34:AQ40" si="44">AQ8/$AQ$6</f>
        <v>0.21087424352313122</v>
      </c>
      <c r="AR34" s="107">
        <f t="shared" ref="AR34:AR40" si="45">AR8/$AR$6</f>
        <v>0.20705266804438976</v>
      </c>
      <c r="AS34" s="107">
        <f t="shared" ref="AS34:AS40" si="46">AS8/$AS$6</f>
        <v>0.20964676349291733</v>
      </c>
      <c r="AT34" s="109">
        <f t="shared" ref="AT34:AT40" si="47">AT8/$AT$6</f>
        <v>0.2059956123973114</v>
      </c>
    </row>
    <row r="35" spans="1:46" x14ac:dyDescent="0.25">
      <c r="A35" s="36" t="s">
        <v>11</v>
      </c>
      <c r="B35" s="34">
        <f t="shared" si="3"/>
        <v>1.7398411957029427E-2</v>
      </c>
      <c r="C35" s="32">
        <f t="shared" si="4"/>
        <v>1.6405484818805095E-2</v>
      </c>
      <c r="D35" s="32">
        <f t="shared" si="5"/>
        <v>1.318870947861457E-2</v>
      </c>
      <c r="E35" s="32">
        <f t="shared" si="6"/>
        <v>1.2513801987486197E-2</v>
      </c>
      <c r="F35" s="33">
        <f t="shared" si="7"/>
        <v>1.1836441893830704E-2</v>
      </c>
      <c r="G35" s="34">
        <f t="shared" si="8"/>
        <v>7.3578595317725752E-3</v>
      </c>
      <c r="H35" s="32">
        <f t="shared" si="9"/>
        <v>7.4865242563385906E-3</v>
      </c>
      <c r="I35" s="32">
        <f t="shared" si="10"/>
        <v>7.2868836095028953E-3</v>
      </c>
      <c r="J35" s="32">
        <f t="shared" si="11"/>
        <v>7.548669050456893E-3</v>
      </c>
      <c r="K35" s="35">
        <f t="shared" si="12"/>
        <v>7.6871336600365138E-3</v>
      </c>
      <c r="L35" s="29">
        <f t="shared" si="13"/>
        <v>4.9643686444070783E-3</v>
      </c>
      <c r="M35" s="32">
        <f t="shared" si="14"/>
        <v>4.3039231915245821E-3</v>
      </c>
      <c r="N35" s="32">
        <f t="shared" si="15"/>
        <v>3.8933068257123921E-3</v>
      </c>
      <c r="O35" s="32">
        <f t="shared" si="16"/>
        <v>4.0241448692152921E-3</v>
      </c>
      <c r="P35" s="33">
        <f t="shared" si="17"/>
        <v>3.67436923328162E-3</v>
      </c>
      <c r="Q35" s="34">
        <f t="shared" si="18"/>
        <v>5.2004538577912259E-3</v>
      </c>
      <c r="R35" s="32">
        <f t="shared" si="19"/>
        <v>4.7473049154386311E-3</v>
      </c>
      <c r="S35" s="32">
        <f t="shared" si="20"/>
        <v>4.2215298019901504E-3</v>
      </c>
      <c r="T35" s="32">
        <f t="shared" si="21"/>
        <v>4.0559724193875478E-3</v>
      </c>
      <c r="U35" s="35">
        <f t="shared" si="22"/>
        <v>4.1543026706231459E-3</v>
      </c>
      <c r="V35" s="29">
        <f t="shared" si="23"/>
        <v>1.4238134887593673E-2</v>
      </c>
      <c r="W35" s="32">
        <f t="shared" si="24"/>
        <v>1.2501077679110267E-2</v>
      </c>
      <c r="X35" s="32">
        <f t="shared" si="25"/>
        <v>1.0997575337720817E-2</v>
      </c>
      <c r="Y35" s="32">
        <f t="shared" si="26"/>
        <v>1.0220874837592032E-2</v>
      </c>
      <c r="Z35" s="33">
        <f t="shared" si="27"/>
        <v>9.5552173177743966E-3</v>
      </c>
      <c r="AA35" s="34">
        <f t="shared" si="28"/>
        <v>2.1845985800109228E-3</v>
      </c>
      <c r="AB35" s="32">
        <f t="shared" si="29"/>
        <v>2.3764648037367859E-3</v>
      </c>
      <c r="AC35" s="32">
        <f t="shared" si="30"/>
        <v>2.716496542640764E-3</v>
      </c>
      <c r="AD35" s="32">
        <f t="shared" si="31"/>
        <v>3.0216414863209473E-3</v>
      </c>
      <c r="AE35" s="35">
        <f t="shared" si="32"/>
        <v>3.5512510088781279E-3</v>
      </c>
      <c r="AF35" s="29">
        <f t="shared" si="33"/>
        <v>2.572087658592849E-2</v>
      </c>
      <c r="AG35" s="32">
        <f t="shared" si="34"/>
        <v>2.4279392417174979E-2</v>
      </c>
      <c r="AH35" s="32">
        <f t="shared" si="35"/>
        <v>2.2214217098943324E-2</v>
      </c>
      <c r="AI35" s="32">
        <f t="shared" si="36"/>
        <v>2.2801302931596091E-2</v>
      </c>
      <c r="AJ35" s="33">
        <f t="shared" si="37"/>
        <v>2.2051886792452829E-2</v>
      </c>
      <c r="AK35" s="34">
        <f t="shared" si="38"/>
        <v>4.1249263406010605E-3</v>
      </c>
      <c r="AL35" s="32">
        <f t="shared" si="39"/>
        <v>3.9775183744055337E-3</v>
      </c>
      <c r="AM35" s="32">
        <f t="shared" si="40"/>
        <v>3.4671058334055645E-3</v>
      </c>
      <c r="AN35" s="32">
        <f t="shared" si="41"/>
        <v>3.2852079190801415E-3</v>
      </c>
      <c r="AO35" s="35">
        <f t="shared" si="42"/>
        <v>3.5377358490566039E-3</v>
      </c>
      <c r="AP35" s="34">
        <f t="shared" si="43"/>
        <v>9.3060477878129655E-3</v>
      </c>
      <c r="AQ35" s="32">
        <f t="shared" si="44"/>
        <v>8.7031994958802466E-3</v>
      </c>
      <c r="AR35" s="32">
        <f t="shared" si="45"/>
        <v>7.8124066751878458E-3</v>
      </c>
      <c r="AS35" s="32">
        <f t="shared" si="46"/>
        <v>7.7461000537923609E-3</v>
      </c>
      <c r="AT35" s="35">
        <f t="shared" si="47"/>
        <v>7.608289768483943E-3</v>
      </c>
    </row>
    <row r="36" spans="1:46" x14ac:dyDescent="0.25">
      <c r="A36" s="36" t="s">
        <v>12</v>
      </c>
      <c r="B36" s="34">
        <f t="shared" si="3"/>
        <v>0.24743110695936479</v>
      </c>
      <c r="C36" s="32">
        <f t="shared" si="4"/>
        <v>0.23004407443682667</v>
      </c>
      <c r="D36" s="32">
        <f t="shared" si="5"/>
        <v>0.23801306545051154</v>
      </c>
      <c r="E36" s="32">
        <f t="shared" si="6"/>
        <v>0.24684087841982577</v>
      </c>
      <c r="F36" s="33">
        <f t="shared" si="7"/>
        <v>0.24222859875657579</v>
      </c>
      <c r="G36" s="34">
        <f t="shared" si="8"/>
        <v>0.25570950788342095</v>
      </c>
      <c r="H36" s="32">
        <f t="shared" si="9"/>
        <v>0.23547614294270314</v>
      </c>
      <c r="I36" s="32">
        <f t="shared" si="10"/>
        <v>0.23657416650029947</v>
      </c>
      <c r="J36" s="32">
        <f t="shared" si="11"/>
        <v>0.24155740961462058</v>
      </c>
      <c r="K36" s="35">
        <f t="shared" si="12"/>
        <v>0.24031901604689149</v>
      </c>
      <c r="L36" s="29">
        <f t="shared" si="13"/>
        <v>0.15990071262711184</v>
      </c>
      <c r="M36" s="32">
        <f t="shared" si="14"/>
        <v>0.14500910445290513</v>
      </c>
      <c r="N36" s="32">
        <f t="shared" si="15"/>
        <v>0.14090457256461231</v>
      </c>
      <c r="O36" s="32">
        <f t="shared" si="16"/>
        <v>0.14478537894030852</v>
      </c>
      <c r="P36" s="33">
        <f t="shared" si="17"/>
        <v>0.14297378949946926</v>
      </c>
      <c r="Q36" s="34">
        <f t="shared" si="18"/>
        <v>0.18267776096822996</v>
      </c>
      <c r="R36" s="32">
        <f t="shared" si="19"/>
        <v>0.1622984867965582</v>
      </c>
      <c r="S36" s="32">
        <f t="shared" si="20"/>
        <v>0.15820685496029752</v>
      </c>
      <c r="T36" s="32">
        <f t="shared" si="21"/>
        <v>0.15838572297708373</v>
      </c>
      <c r="U36" s="35">
        <f t="shared" si="22"/>
        <v>0.15450049455984172</v>
      </c>
      <c r="V36" s="29">
        <f t="shared" si="23"/>
        <v>0.20432972522897586</v>
      </c>
      <c r="W36" s="32">
        <f t="shared" si="24"/>
        <v>0.18656780756961805</v>
      </c>
      <c r="X36" s="32">
        <f t="shared" si="25"/>
        <v>0.18695878074125391</v>
      </c>
      <c r="Y36" s="32">
        <f t="shared" si="26"/>
        <v>0.18960588999566913</v>
      </c>
      <c r="Z36" s="33">
        <f t="shared" si="27"/>
        <v>0.18687637409098598</v>
      </c>
      <c r="AA36" s="34">
        <f t="shared" si="28"/>
        <v>0.13443083404852929</v>
      </c>
      <c r="AB36" s="32">
        <f t="shared" si="29"/>
        <v>0.1273457346554126</v>
      </c>
      <c r="AC36" s="32">
        <f t="shared" si="30"/>
        <v>0.11969048403029306</v>
      </c>
      <c r="AD36" s="32">
        <f t="shared" si="31"/>
        <v>0.11743568803593304</v>
      </c>
      <c r="AE36" s="35">
        <f t="shared" si="32"/>
        <v>0.11517352703793381</v>
      </c>
      <c r="AF36" s="29">
        <f t="shared" si="33"/>
        <v>0.15790080738177625</v>
      </c>
      <c r="AG36" s="32">
        <f t="shared" si="34"/>
        <v>0.13969620858748952</v>
      </c>
      <c r="AH36" s="32">
        <f t="shared" si="35"/>
        <v>0.1361671469740634</v>
      </c>
      <c r="AI36" s="32">
        <f t="shared" si="36"/>
        <v>0.13789359391965256</v>
      </c>
      <c r="AJ36" s="33">
        <f t="shared" si="37"/>
        <v>0.13514150943396225</v>
      </c>
      <c r="AK36" s="34">
        <f t="shared" si="38"/>
        <v>0.22224092937115916</v>
      </c>
      <c r="AL36" s="32">
        <f t="shared" si="39"/>
        <v>0.20674448767833981</v>
      </c>
      <c r="AM36" s="32">
        <f t="shared" si="40"/>
        <v>0.20767963942099332</v>
      </c>
      <c r="AN36" s="32">
        <f t="shared" si="41"/>
        <v>0.21155009942076594</v>
      </c>
      <c r="AO36" s="35">
        <f t="shared" si="42"/>
        <v>0.20763140161725066</v>
      </c>
      <c r="AP36" s="34">
        <f t="shared" si="43"/>
        <v>0.1933234251743455</v>
      </c>
      <c r="AQ36" s="32">
        <f t="shared" si="44"/>
        <v>0.17725040721937529</v>
      </c>
      <c r="AR36" s="32">
        <f t="shared" si="45"/>
        <v>0.17582693249555029</v>
      </c>
      <c r="AS36" s="32">
        <f t="shared" si="46"/>
        <v>0.17871017871017872</v>
      </c>
      <c r="AT36" s="35">
        <f t="shared" si="47"/>
        <v>0.1760642270351008</v>
      </c>
    </row>
    <row r="37" spans="1:46" ht="27" x14ac:dyDescent="0.25">
      <c r="A37" s="36" t="s">
        <v>13</v>
      </c>
      <c r="B37" s="34">
        <f t="shared" si="3"/>
        <v>9.9252685660906129E-3</v>
      </c>
      <c r="C37" s="32">
        <f t="shared" si="4"/>
        <v>9.6718903036238993E-3</v>
      </c>
      <c r="D37" s="32">
        <f t="shared" si="5"/>
        <v>9.9839763342783189E-3</v>
      </c>
      <c r="E37" s="32">
        <f t="shared" si="6"/>
        <v>9.5693779904306216E-3</v>
      </c>
      <c r="F37" s="33">
        <f t="shared" si="7"/>
        <v>8.8474414155906272E-3</v>
      </c>
      <c r="G37" s="34">
        <f t="shared" si="8"/>
        <v>8.2178690874343038E-3</v>
      </c>
      <c r="H37" s="32">
        <f t="shared" si="9"/>
        <v>7.8858055500099829E-3</v>
      </c>
      <c r="I37" s="32">
        <f t="shared" si="10"/>
        <v>7.3867039329207429E-3</v>
      </c>
      <c r="J37" s="32">
        <f t="shared" si="11"/>
        <v>6.8533969010727063E-3</v>
      </c>
      <c r="K37" s="35">
        <f t="shared" si="12"/>
        <v>6.3418852695301233E-3</v>
      </c>
      <c r="L37" s="29">
        <f t="shared" si="13"/>
        <v>7.6867643526303134E-3</v>
      </c>
      <c r="M37" s="32">
        <f t="shared" si="14"/>
        <v>7.1180268167521932E-3</v>
      </c>
      <c r="N37" s="32">
        <f t="shared" si="15"/>
        <v>6.2955599734923788E-3</v>
      </c>
      <c r="O37" s="32">
        <f t="shared" si="16"/>
        <v>5.8685446009389677E-3</v>
      </c>
      <c r="P37" s="33">
        <f t="shared" si="17"/>
        <v>5.2257695762227482E-3</v>
      </c>
      <c r="Q37" s="34">
        <f t="shared" si="18"/>
        <v>1.0495461422087746E-2</v>
      </c>
      <c r="R37" s="32">
        <f t="shared" si="19"/>
        <v>1.0582533873998615E-2</v>
      </c>
      <c r="S37" s="32">
        <f t="shared" si="20"/>
        <v>1.0754849733641571E-2</v>
      </c>
      <c r="T37" s="32">
        <f t="shared" si="21"/>
        <v>1.0545528290407625E-2</v>
      </c>
      <c r="U37" s="35">
        <f t="shared" si="22"/>
        <v>1.0187932739861525E-2</v>
      </c>
      <c r="V37" s="29">
        <f t="shared" si="23"/>
        <v>7.8268109908409666E-3</v>
      </c>
      <c r="W37" s="32">
        <f t="shared" si="24"/>
        <v>6.8109319768945593E-3</v>
      </c>
      <c r="X37" s="32">
        <f t="shared" si="25"/>
        <v>6.7544163491513685E-3</v>
      </c>
      <c r="Y37" s="32">
        <f t="shared" si="26"/>
        <v>6.3230835859679514E-3</v>
      </c>
      <c r="Z37" s="33">
        <f t="shared" si="27"/>
        <v>5.8346017250126845E-3</v>
      </c>
      <c r="AA37" s="34">
        <f t="shared" si="28"/>
        <v>1.0142779121479284E-2</v>
      </c>
      <c r="AB37" s="32">
        <f t="shared" si="29"/>
        <v>1.0079488650331887E-2</v>
      </c>
      <c r="AC37" s="32">
        <f t="shared" si="30"/>
        <v>9.9604873230161352E-3</v>
      </c>
      <c r="AD37" s="32">
        <f t="shared" si="31"/>
        <v>9.7999183340138837E-3</v>
      </c>
      <c r="AE37" s="35">
        <f t="shared" si="32"/>
        <v>9.0395480225988686E-3</v>
      </c>
      <c r="AF37" s="29">
        <f t="shared" si="33"/>
        <v>1.649365628604383E-2</v>
      </c>
      <c r="AG37" s="32">
        <f t="shared" si="34"/>
        <v>1.5667982298768091E-2</v>
      </c>
      <c r="AH37" s="32">
        <f t="shared" si="35"/>
        <v>1.5009606147934678E-2</v>
      </c>
      <c r="AI37" s="32">
        <f t="shared" si="36"/>
        <v>1.5924719507781397E-2</v>
      </c>
      <c r="AJ37" s="33">
        <f t="shared" si="37"/>
        <v>1.6037735849056604E-2</v>
      </c>
      <c r="AK37" s="34">
        <f t="shared" si="38"/>
        <v>6.1452984257934166E-3</v>
      </c>
      <c r="AL37" s="32">
        <f t="shared" si="39"/>
        <v>5.9662775616083014E-3</v>
      </c>
      <c r="AM37" s="32">
        <f t="shared" si="40"/>
        <v>5.6340469792840421E-3</v>
      </c>
      <c r="AN37" s="32">
        <f t="shared" si="41"/>
        <v>5.5329817584507651E-3</v>
      </c>
      <c r="AO37" s="35">
        <f t="shared" si="42"/>
        <v>5.2223719676549865E-3</v>
      </c>
      <c r="AP37" s="34">
        <f t="shared" si="43"/>
        <v>9.3517777523722413E-3</v>
      </c>
      <c r="AQ37" s="32">
        <f t="shared" si="44"/>
        <v>8.9528814486309095E-3</v>
      </c>
      <c r="AR37" s="32">
        <f t="shared" si="45"/>
        <v>8.6844337199718097E-3</v>
      </c>
      <c r="AS37" s="32">
        <f t="shared" si="46"/>
        <v>8.4872392564700264E-3</v>
      </c>
      <c r="AT37" s="35">
        <f t="shared" si="47"/>
        <v>8.0050410754294241E-3</v>
      </c>
    </row>
    <row r="38" spans="1:46" ht="27" x14ac:dyDescent="0.25">
      <c r="A38" s="36" t="s">
        <v>14</v>
      </c>
      <c r="B38" s="34">
        <f t="shared" si="3"/>
        <v>1.5179822512844466E-2</v>
      </c>
      <c r="C38" s="32">
        <f t="shared" si="4"/>
        <v>1.5915768854064642E-2</v>
      </c>
      <c r="D38" s="32">
        <f t="shared" si="5"/>
        <v>1.5900406754591399E-2</v>
      </c>
      <c r="E38" s="32">
        <f t="shared" si="6"/>
        <v>1.5826278984173721E-2</v>
      </c>
      <c r="F38" s="33">
        <f t="shared" si="7"/>
        <v>1.6021042563366811E-2</v>
      </c>
      <c r="G38" s="34">
        <f t="shared" si="8"/>
        <v>1.4429049211657908E-2</v>
      </c>
      <c r="H38" s="32">
        <f t="shared" si="9"/>
        <v>1.507286883609503E-2</v>
      </c>
      <c r="I38" s="32">
        <f t="shared" si="10"/>
        <v>1.4274306248752247E-2</v>
      </c>
      <c r="J38" s="32">
        <f t="shared" si="11"/>
        <v>1.4501390544298769E-2</v>
      </c>
      <c r="K38" s="35">
        <f t="shared" si="12"/>
        <v>1.393292975881618E-2</v>
      </c>
      <c r="L38" s="29">
        <f t="shared" si="13"/>
        <v>1.3611978541116182E-2</v>
      </c>
      <c r="M38" s="32">
        <f t="shared" si="14"/>
        <v>1.4318821387187552E-2</v>
      </c>
      <c r="N38" s="32">
        <f t="shared" si="15"/>
        <v>1.2756792577866136E-2</v>
      </c>
      <c r="O38" s="32">
        <f t="shared" si="16"/>
        <v>1.3246143527833669E-2</v>
      </c>
      <c r="P38" s="33">
        <f t="shared" si="17"/>
        <v>1.2656160692414469E-2</v>
      </c>
      <c r="Q38" s="34">
        <f t="shared" si="18"/>
        <v>1.843797276853253E-2</v>
      </c>
      <c r="R38" s="32">
        <f t="shared" si="19"/>
        <v>2.017604589061418E-2</v>
      </c>
      <c r="S38" s="32">
        <f t="shared" si="20"/>
        <v>1.7690220122625392E-2</v>
      </c>
      <c r="T38" s="32">
        <f t="shared" si="21"/>
        <v>1.8150476576759274E-2</v>
      </c>
      <c r="U38" s="35">
        <f t="shared" si="22"/>
        <v>1.7903066271018796E-2</v>
      </c>
      <c r="V38" s="29">
        <f t="shared" si="23"/>
        <v>1.3738551207327226E-2</v>
      </c>
      <c r="W38" s="32">
        <f t="shared" si="24"/>
        <v>1.5863436503146821E-2</v>
      </c>
      <c r="X38" s="32">
        <f t="shared" si="25"/>
        <v>1.463456875649463E-2</v>
      </c>
      <c r="Y38" s="32">
        <f t="shared" si="26"/>
        <v>1.4465136422693807E-2</v>
      </c>
      <c r="Z38" s="33">
        <f t="shared" si="27"/>
        <v>1.5051581261626925E-2</v>
      </c>
      <c r="AA38" s="34">
        <f t="shared" si="28"/>
        <v>1.5604275571506593E-2</v>
      </c>
      <c r="AB38" s="32">
        <f t="shared" si="29"/>
        <v>1.7700565434729167E-2</v>
      </c>
      <c r="AC38" s="32">
        <f t="shared" si="30"/>
        <v>1.6134343101745146E-2</v>
      </c>
      <c r="AD38" s="32">
        <f t="shared" si="31"/>
        <v>1.5598203348305431E-2</v>
      </c>
      <c r="AE38" s="35">
        <f t="shared" si="32"/>
        <v>1.4689265536723162E-2</v>
      </c>
      <c r="AF38" s="29">
        <f t="shared" si="33"/>
        <v>1.3494809688581313E-2</v>
      </c>
      <c r="AG38" s="32">
        <f t="shared" si="34"/>
        <v>1.4950364788900848E-2</v>
      </c>
      <c r="AH38" s="32">
        <f t="shared" si="35"/>
        <v>1.3688760806916427E-2</v>
      </c>
      <c r="AI38" s="32">
        <f t="shared" si="36"/>
        <v>1.3632525033176501E-2</v>
      </c>
      <c r="AJ38" s="33">
        <f t="shared" si="37"/>
        <v>1.2971698113207548E-2</v>
      </c>
      <c r="AK38" s="34">
        <f t="shared" si="38"/>
        <v>1.2206414681370485E-2</v>
      </c>
      <c r="AL38" s="32">
        <f t="shared" si="39"/>
        <v>1.3834846519671422E-2</v>
      </c>
      <c r="AM38" s="32">
        <f t="shared" si="40"/>
        <v>1.3175002166941145E-2</v>
      </c>
      <c r="AN38" s="32">
        <f t="shared" si="41"/>
        <v>1.27085674764416E-2</v>
      </c>
      <c r="AO38" s="35">
        <f t="shared" si="42"/>
        <v>1.1960916442048516E-2</v>
      </c>
      <c r="AP38" s="34">
        <f t="shared" si="43"/>
        <v>1.4553561220990054E-2</v>
      </c>
      <c r="AQ38" s="32">
        <f t="shared" si="44"/>
        <v>1.5967755359244773E-2</v>
      </c>
      <c r="AR38" s="32">
        <f t="shared" si="45"/>
        <v>1.4728895153679835E-2</v>
      </c>
      <c r="AS38" s="32">
        <f t="shared" si="46"/>
        <v>1.4703245472476242E-2</v>
      </c>
      <c r="AT38" s="35">
        <f t="shared" si="47"/>
        <v>1.4318054518297237E-2</v>
      </c>
    </row>
    <row r="39" spans="1:46" s="57" customFormat="1" x14ac:dyDescent="0.25">
      <c r="A39" s="31" t="s">
        <v>15</v>
      </c>
      <c r="B39" s="106">
        <f t="shared" si="3"/>
        <v>6.784212984586642E-2</v>
      </c>
      <c r="C39" s="107">
        <f t="shared" si="4"/>
        <v>6.1704211557296766E-2</v>
      </c>
      <c r="D39" s="107">
        <f t="shared" si="5"/>
        <v>5.8794527301861216E-2</v>
      </c>
      <c r="E39" s="107">
        <f t="shared" si="6"/>
        <v>5.7784320942215681E-2</v>
      </c>
      <c r="F39" s="108">
        <f t="shared" si="7"/>
        <v>5.6910569105691061E-2</v>
      </c>
      <c r="G39" s="106">
        <f t="shared" si="8"/>
        <v>7.2145246058289536E-2</v>
      </c>
      <c r="H39" s="107">
        <f t="shared" si="9"/>
        <v>6.6380515072868837E-2</v>
      </c>
      <c r="I39" s="107">
        <f t="shared" si="10"/>
        <v>6.7378718307047322E-2</v>
      </c>
      <c r="J39" s="107">
        <f t="shared" si="11"/>
        <v>6.5951529598728659E-2</v>
      </c>
      <c r="K39" s="109">
        <f t="shared" si="12"/>
        <v>6.3707120207552606E-2</v>
      </c>
      <c r="L39" s="110">
        <f t="shared" si="13"/>
        <v>6.5737849307390489E-2</v>
      </c>
      <c r="M39" s="107">
        <f t="shared" si="14"/>
        <v>6.0337692435027318E-2</v>
      </c>
      <c r="N39" s="107">
        <f t="shared" si="15"/>
        <v>6.05533465871438E-2</v>
      </c>
      <c r="O39" s="107">
        <f t="shared" si="16"/>
        <v>6.0613682092555334E-2</v>
      </c>
      <c r="P39" s="108">
        <f t="shared" si="17"/>
        <v>5.7891728586592639E-2</v>
      </c>
      <c r="Q39" s="106">
        <f t="shared" si="18"/>
        <v>8.3018154311649023E-2</v>
      </c>
      <c r="R39" s="107">
        <f t="shared" si="19"/>
        <v>7.9814063890811984E-2</v>
      </c>
      <c r="S39" s="107">
        <f t="shared" si="20"/>
        <v>8.201829329580862E-2</v>
      </c>
      <c r="T39" s="107">
        <f t="shared" si="21"/>
        <v>7.9598458730480631E-2</v>
      </c>
      <c r="U39" s="109">
        <f t="shared" si="22"/>
        <v>7.754698318496539E-2</v>
      </c>
      <c r="V39" s="110">
        <f t="shared" si="23"/>
        <v>6.5861781848459616E-2</v>
      </c>
      <c r="W39" s="107">
        <f t="shared" si="24"/>
        <v>6.0522458832657985E-2</v>
      </c>
      <c r="X39" s="107">
        <f t="shared" si="25"/>
        <v>6.0443366816764807E-2</v>
      </c>
      <c r="Y39" s="107">
        <f t="shared" si="26"/>
        <v>5.9506279774794286E-2</v>
      </c>
      <c r="Z39" s="108">
        <f t="shared" si="27"/>
        <v>5.800777946896668E-2</v>
      </c>
      <c r="AA39" s="106">
        <f t="shared" si="28"/>
        <v>0.12756495279706639</v>
      </c>
      <c r="AB39" s="107">
        <f t="shared" si="29"/>
        <v>0.12546095222486273</v>
      </c>
      <c r="AC39" s="107">
        <f t="shared" si="30"/>
        <v>0.12751070135001646</v>
      </c>
      <c r="AD39" s="107">
        <f t="shared" si="31"/>
        <v>0.12233564720293999</v>
      </c>
      <c r="AE39" s="109">
        <f t="shared" si="32"/>
        <v>0.11743341404358354</v>
      </c>
      <c r="AF39" s="110">
        <f t="shared" si="33"/>
        <v>7.4394463667820071E-2</v>
      </c>
      <c r="AG39" s="107">
        <f t="shared" si="34"/>
        <v>6.9608898457122356E-2</v>
      </c>
      <c r="AH39" s="107">
        <f t="shared" si="35"/>
        <v>7.2046109510086456E-2</v>
      </c>
      <c r="AI39" s="107">
        <f t="shared" si="36"/>
        <v>6.8524550609241161E-2</v>
      </c>
      <c r="AJ39" s="108">
        <f t="shared" si="37"/>
        <v>6.6037735849056603E-2</v>
      </c>
      <c r="AK39" s="106">
        <f t="shared" si="38"/>
        <v>6.8103375705025671E-2</v>
      </c>
      <c r="AL39" s="107">
        <f t="shared" si="39"/>
        <v>6.4072632944228269E-2</v>
      </c>
      <c r="AM39" s="107">
        <f t="shared" si="40"/>
        <v>6.3448036751321837E-2</v>
      </c>
      <c r="AN39" s="107">
        <f t="shared" si="41"/>
        <v>6.1640874902740547E-2</v>
      </c>
      <c r="AO39" s="109">
        <f t="shared" si="42"/>
        <v>6.1489218328840967E-2</v>
      </c>
      <c r="AP39" s="106">
        <f t="shared" si="43"/>
        <v>7.9055676231850919E-2</v>
      </c>
      <c r="AQ39" s="107">
        <f t="shared" si="44"/>
        <v>7.4440890770090473E-2</v>
      </c>
      <c r="AR39" s="107">
        <f t="shared" si="45"/>
        <v>7.499432585142092E-2</v>
      </c>
      <c r="AS39" s="107">
        <f t="shared" si="46"/>
        <v>7.3026119179965335E-2</v>
      </c>
      <c r="AT39" s="109">
        <f t="shared" si="47"/>
        <v>7.075009335324868E-2</v>
      </c>
    </row>
    <row r="40" spans="1:46" s="116" customFormat="1" x14ac:dyDescent="0.25">
      <c r="A40" s="54" t="s">
        <v>39</v>
      </c>
      <c r="B40" s="111">
        <f t="shared" si="3"/>
        <v>0.40716954694068191</v>
      </c>
      <c r="C40" s="112">
        <f t="shared" si="4"/>
        <v>0.42091087169441732</v>
      </c>
      <c r="D40" s="112">
        <f t="shared" si="5"/>
        <v>0.41353383458646614</v>
      </c>
      <c r="E40" s="112">
        <f t="shared" si="6"/>
        <v>0.40792540792540793</v>
      </c>
      <c r="F40" s="113">
        <f t="shared" si="7"/>
        <v>0.41355810616929695</v>
      </c>
      <c r="G40" s="111">
        <f t="shared" si="8"/>
        <v>0.41127568084089822</v>
      </c>
      <c r="H40" s="112">
        <f t="shared" si="9"/>
        <v>0.42523457776003198</v>
      </c>
      <c r="I40" s="112">
        <f t="shared" si="10"/>
        <v>0.42543421840686768</v>
      </c>
      <c r="J40" s="112">
        <f t="shared" si="11"/>
        <v>0.42123559793404847</v>
      </c>
      <c r="K40" s="114">
        <f t="shared" si="12"/>
        <v>0.42634765061977509</v>
      </c>
      <c r="L40" s="115">
        <f t="shared" si="13"/>
        <v>0.35639362639122429</v>
      </c>
      <c r="M40" s="112">
        <f t="shared" si="14"/>
        <v>0.3639298129448767</v>
      </c>
      <c r="N40" s="112">
        <f t="shared" si="15"/>
        <v>0.36058648111332015</v>
      </c>
      <c r="O40" s="112">
        <f t="shared" si="16"/>
        <v>0.35605298457411128</v>
      </c>
      <c r="P40" s="113">
        <f t="shared" si="17"/>
        <v>0.3624561117008247</v>
      </c>
      <c r="Q40" s="111">
        <f t="shared" si="18"/>
        <v>0.39287065052950076</v>
      </c>
      <c r="R40" s="112">
        <f t="shared" si="19"/>
        <v>0.39956483038275137</v>
      </c>
      <c r="S40" s="112">
        <f t="shared" si="20"/>
        <v>0.39612021308674233</v>
      </c>
      <c r="T40" s="112">
        <f t="shared" si="21"/>
        <v>0.39190833502332179</v>
      </c>
      <c r="U40" s="114">
        <f t="shared" si="22"/>
        <v>0.39851632047477742</v>
      </c>
      <c r="V40" s="115">
        <f t="shared" si="23"/>
        <v>0.34071606994171527</v>
      </c>
      <c r="W40" s="112">
        <f t="shared" si="24"/>
        <v>0.35140960427623075</v>
      </c>
      <c r="X40" s="112">
        <f t="shared" si="25"/>
        <v>0.34932455836508491</v>
      </c>
      <c r="Y40" s="112">
        <f t="shared" si="26"/>
        <v>0.34776959722823736</v>
      </c>
      <c r="Z40" s="113">
        <f t="shared" si="27"/>
        <v>0.35024522239134109</v>
      </c>
      <c r="AA40" s="111">
        <f t="shared" si="28"/>
        <v>0.68167277834126538</v>
      </c>
      <c r="AB40" s="112">
        <f t="shared" si="29"/>
        <v>0.68753585183971155</v>
      </c>
      <c r="AC40" s="112">
        <f t="shared" si="30"/>
        <v>0.69369443529799146</v>
      </c>
      <c r="AD40" s="112">
        <f t="shared" si="31"/>
        <v>0.70159248672927732</v>
      </c>
      <c r="AE40" s="114">
        <f t="shared" si="32"/>
        <v>0.70944309927360782</v>
      </c>
      <c r="AF40" s="115">
        <f t="shared" si="33"/>
        <v>0.3351787773933102</v>
      </c>
      <c r="AG40" s="112">
        <f t="shared" si="34"/>
        <v>0.34385839014471958</v>
      </c>
      <c r="AH40" s="112">
        <f t="shared" si="35"/>
        <v>0.33849663784822287</v>
      </c>
      <c r="AI40" s="112">
        <f t="shared" si="36"/>
        <v>0.34033055857160094</v>
      </c>
      <c r="AJ40" s="113">
        <f t="shared" si="37"/>
        <v>0.34504716981132078</v>
      </c>
      <c r="AK40" s="111">
        <f t="shared" si="38"/>
        <v>0.38168195976092256</v>
      </c>
      <c r="AL40" s="112">
        <f t="shared" si="39"/>
        <v>0.3914396887159533</v>
      </c>
      <c r="AM40" s="112">
        <f t="shared" si="40"/>
        <v>0.39108953800814777</v>
      </c>
      <c r="AN40" s="112">
        <f t="shared" si="41"/>
        <v>0.38756808161148093</v>
      </c>
      <c r="AO40" s="114">
        <f t="shared" si="42"/>
        <v>0.39235175202156336</v>
      </c>
      <c r="AP40" s="111">
        <f t="shared" si="43"/>
        <v>0.41918372013261701</v>
      </c>
      <c r="AQ40" s="112">
        <f t="shared" si="44"/>
        <v>0.42806187356581488</v>
      </c>
      <c r="AR40" s="112">
        <f t="shared" si="45"/>
        <v>0.42649289835509419</v>
      </c>
      <c r="AS40" s="112">
        <f t="shared" si="46"/>
        <v>0.42541390233697934</v>
      </c>
      <c r="AT40" s="114">
        <f t="shared" si="47"/>
        <v>0.43035847647498132</v>
      </c>
    </row>
    <row r="41" spans="1:46" ht="27" x14ac:dyDescent="0.25">
      <c r="A41" s="31" t="s">
        <v>16</v>
      </c>
      <c r="B41" s="34">
        <f t="shared" ref="B41:B53" si="48">B15/$B$6</f>
        <v>0.13965436711816909</v>
      </c>
      <c r="C41" s="32">
        <f t="shared" ref="C41:C53" si="49">C15/$C$6</f>
        <v>0.14103819784524976</v>
      </c>
      <c r="D41" s="32">
        <f t="shared" ref="D41:D53" si="50">D15/$D$6</f>
        <v>0.14162455318624431</v>
      </c>
      <c r="E41" s="32">
        <f t="shared" ref="E41:E53" si="51">E15/$E$6</f>
        <v>0.14231382652435284</v>
      </c>
      <c r="F41" s="33">
        <f t="shared" ref="F41:F53" si="52">F15/$F$6</f>
        <v>0.14311334289813488</v>
      </c>
      <c r="G41" s="34">
        <f t="shared" ref="G41:G53" si="53">G15/$G$6</f>
        <v>0.14075489727663643</v>
      </c>
      <c r="H41" s="32">
        <f t="shared" ref="H41:H53" si="54">H15/$H$6</f>
        <v>0.14184467957676183</v>
      </c>
      <c r="I41" s="32">
        <f t="shared" ref="I41:I53" si="55">I15/$I$6</f>
        <v>0.14314234378119386</v>
      </c>
      <c r="J41" s="32">
        <f t="shared" ref="J41:J53" si="56">J15/$J$6</f>
        <v>0.14610647596344856</v>
      </c>
      <c r="K41" s="35">
        <f t="shared" ref="K41:K53" si="57">K15/$K$6</f>
        <v>0.1428845969059287</v>
      </c>
      <c r="L41" s="29">
        <f t="shared" ref="L41:L53" si="58">L15/$L$6</f>
        <v>0.11442069020738249</v>
      </c>
      <c r="M41" s="32">
        <f t="shared" ref="M41:M53" si="59">M15/$M$6</f>
        <v>0.11744744247641119</v>
      </c>
      <c r="N41" s="32">
        <f t="shared" ref="N41:N53" si="60">N15/$N$6</f>
        <v>0.11903578528827036</v>
      </c>
      <c r="O41" s="32">
        <f t="shared" ref="O41:O53" si="61">O15/$O$6</f>
        <v>0.12097585513078472</v>
      </c>
      <c r="P41" s="33">
        <f t="shared" ref="P41:P53" si="62">P15/$P$6</f>
        <v>0.12011104760349472</v>
      </c>
      <c r="Q41" s="34">
        <f t="shared" ref="Q41:Q53" si="63">Q15/$Q$6</f>
        <v>0.12414901664145236</v>
      </c>
      <c r="R41" s="32">
        <f t="shared" ref="R41:R53" si="64">R15/$R$6</f>
        <v>0.12521016714469388</v>
      </c>
      <c r="S41" s="32">
        <f t="shared" ref="S41:S53" si="65">S15/$S$6</f>
        <v>0.12765102020303548</v>
      </c>
      <c r="T41" s="32">
        <f t="shared" ref="T41:T53" si="66">T15/$T$6</f>
        <v>0.13050091259379434</v>
      </c>
      <c r="U41" s="35">
        <f t="shared" ref="U41:U53" si="67">U15/$U$6</f>
        <v>0.1307616221562809</v>
      </c>
      <c r="V41" s="29">
        <f t="shared" ref="V41:V53" si="68">V15/$V$6</f>
        <v>0.11149042464612823</v>
      </c>
      <c r="W41" s="32">
        <f t="shared" ref="W41:W53" si="69">W15/$W$6</f>
        <v>0.11466505733252866</v>
      </c>
      <c r="X41" s="32">
        <f t="shared" ref="X41:X53" si="70">X15/$X$6</f>
        <v>0.11698995497055767</v>
      </c>
      <c r="Y41" s="32">
        <f t="shared" ref="Y41:Y53" si="71">Y15/$Y$6</f>
        <v>0.11728020788220009</v>
      </c>
      <c r="Z41" s="33">
        <f t="shared" ref="Z41:Z53" si="72">Z15/$Z$6</f>
        <v>0.11686115339083375</v>
      </c>
      <c r="AA41" s="34">
        <f t="shared" ref="AA41:AA53" si="73">AA15/$AA$6</f>
        <v>0.19146446126238589</v>
      </c>
      <c r="AB41" s="32">
        <f t="shared" ref="AB41:AB53" si="74">AB15/$AB$6</f>
        <v>0.1942145374088339</v>
      </c>
      <c r="AC41" s="32">
        <f t="shared" ref="AC41:AC53" si="75">AC15/$AC$6</f>
        <v>0.19073098452420151</v>
      </c>
      <c r="AD41" s="32">
        <f t="shared" ref="AD41:AD53" si="76">AD15/$AD$6</f>
        <v>0.19314005716619029</v>
      </c>
      <c r="AE41" s="35">
        <f t="shared" ref="AE41:AE53" si="77">AE15/$AE$6</f>
        <v>0.19233252623083133</v>
      </c>
      <c r="AF41" s="29">
        <f t="shared" ref="AF41:AF53" si="78">AF15/$AF$6</f>
        <v>0.10807381776239908</v>
      </c>
      <c r="AG41" s="32">
        <f t="shared" ref="AG41:AG53" si="79">AG15/$AG$6</f>
        <v>0.1109915081927999</v>
      </c>
      <c r="AH41" s="32">
        <f t="shared" ref="AH41:AH53" si="80">AH15/$AH$6</f>
        <v>0.11167146974063401</v>
      </c>
      <c r="AI41" s="32">
        <f t="shared" ref="AI41:AI53" si="81">AI15/$AI$6</f>
        <v>0.11400651465798047</v>
      </c>
      <c r="AJ41" s="33">
        <f t="shared" ref="AJ41:AJ53" si="82">AJ15/$AJ$6</f>
        <v>0.11544811320754718</v>
      </c>
      <c r="AK41" s="34">
        <f t="shared" ref="AK41:AK53" si="83">AK15/$AK$6</f>
        <v>0.12989308864382523</v>
      </c>
      <c r="AL41" s="32">
        <f t="shared" ref="AL41:AL53" si="84">AL15/$AL$6</f>
        <v>0.12935581495892778</v>
      </c>
      <c r="AM41" s="32">
        <f t="shared" ref="AM41:AM53" si="85">AM15/$AM$6</f>
        <v>0.13131663344023575</v>
      </c>
      <c r="AN41" s="32">
        <f t="shared" ref="AN41:AN53" si="86">AN15/$AN$6</f>
        <v>0.1334831849226247</v>
      </c>
      <c r="AO41" s="35">
        <f t="shared" ref="AO41:AO53" si="87">AO15/$AO$6</f>
        <v>0.13157008086253369</v>
      </c>
      <c r="AP41" s="34">
        <f t="shared" ref="AP41:AP53" si="88">AP15/$AP$6</f>
        <v>0.1335772264776495</v>
      </c>
      <c r="AQ41" s="32">
        <f t="shared" ref="AQ41:AQ53" si="89">AQ15/$AQ$6</f>
        <v>0.13532761839085924</v>
      </c>
      <c r="AR41" s="32">
        <f t="shared" ref="AR41:AR53" si="90">AR15/$AR$6</f>
        <v>0.13621540262563761</v>
      </c>
      <c r="AS41" s="32">
        <f t="shared" ref="AS41:AS53" si="91">AS15/$AS$6</f>
        <v>0.1382941844480306</v>
      </c>
      <c r="AT41" s="35">
        <f t="shared" ref="AT41:AT53" si="92">AT15/$AT$6</f>
        <v>0.13749766616878267</v>
      </c>
    </row>
    <row r="42" spans="1:46" x14ac:dyDescent="0.25">
      <c r="A42" s="31" t="s">
        <v>17</v>
      </c>
      <c r="B42" s="34">
        <f t="shared" si="48"/>
        <v>4.8808967772069126E-2</v>
      </c>
      <c r="C42" s="32">
        <f t="shared" si="49"/>
        <v>5.0930460333006862E-2</v>
      </c>
      <c r="D42" s="32">
        <f t="shared" si="50"/>
        <v>5.3001355848637993E-2</v>
      </c>
      <c r="E42" s="32">
        <f t="shared" si="51"/>
        <v>5.312231628021101E-2</v>
      </c>
      <c r="F42" s="33">
        <f t="shared" si="52"/>
        <v>5.3443328550932576E-2</v>
      </c>
      <c r="G42" s="34">
        <f t="shared" si="53"/>
        <v>5.1791686574295275E-2</v>
      </c>
      <c r="H42" s="32">
        <f t="shared" si="54"/>
        <v>5.5500099820323424E-2</v>
      </c>
      <c r="I42" s="32">
        <f t="shared" si="55"/>
        <v>5.6298662407666199E-2</v>
      </c>
      <c r="J42" s="32">
        <f t="shared" si="56"/>
        <v>5.6912991656734205E-2</v>
      </c>
      <c r="K42" s="35">
        <f t="shared" si="57"/>
        <v>5.7845680791774767E-2</v>
      </c>
      <c r="L42" s="29">
        <f t="shared" si="58"/>
        <v>3.6191848826967729E-2</v>
      </c>
      <c r="M42" s="32">
        <f t="shared" si="59"/>
        <v>3.7493792418473761E-2</v>
      </c>
      <c r="N42" s="32">
        <f t="shared" si="60"/>
        <v>3.876739562624254E-2</v>
      </c>
      <c r="O42" s="32">
        <f t="shared" si="61"/>
        <v>3.9235412474849095E-2</v>
      </c>
      <c r="P42" s="33">
        <f t="shared" si="62"/>
        <v>3.9928145668326934E-2</v>
      </c>
      <c r="Q42" s="34">
        <f t="shared" si="63"/>
        <v>5.7299546142208779E-2</v>
      </c>
      <c r="R42" s="32">
        <f t="shared" si="64"/>
        <v>5.7165463356740179E-2</v>
      </c>
      <c r="S42" s="32">
        <f t="shared" si="65"/>
        <v>5.5885013569202939E-2</v>
      </c>
      <c r="T42" s="32">
        <f t="shared" si="66"/>
        <v>5.6580815250456294E-2</v>
      </c>
      <c r="U42" s="35">
        <f t="shared" si="67"/>
        <v>5.6280909990108804E-2</v>
      </c>
      <c r="V42" s="29">
        <f t="shared" si="68"/>
        <v>4.3713572023313906E-2</v>
      </c>
      <c r="W42" s="32">
        <f t="shared" si="69"/>
        <v>4.6986809207690314E-2</v>
      </c>
      <c r="X42" s="32">
        <f t="shared" si="70"/>
        <v>4.9012816072047112E-2</v>
      </c>
      <c r="Y42" s="32">
        <f t="shared" si="71"/>
        <v>5.0324815937635339E-2</v>
      </c>
      <c r="Z42" s="33">
        <f t="shared" si="72"/>
        <v>5.0989345509893459E-2</v>
      </c>
      <c r="AA42" s="34">
        <f t="shared" si="73"/>
        <v>6.1480845751735971E-2</v>
      </c>
      <c r="AB42" s="32">
        <f t="shared" si="74"/>
        <v>6.1214455461771698E-2</v>
      </c>
      <c r="AC42" s="32">
        <f t="shared" si="75"/>
        <v>6.0997695093842605E-2</v>
      </c>
      <c r="AD42" s="32">
        <f t="shared" si="76"/>
        <v>6.3372805226623113E-2</v>
      </c>
      <c r="AE42" s="35">
        <f t="shared" si="77"/>
        <v>6.2389023405972556E-2</v>
      </c>
      <c r="AF42" s="29">
        <f t="shared" si="78"/>
        <v>3.7370242214532869E-2</v>
      </c>
      <c r="AG42" s="32">
        <f t="shared" si="79"/>
        <v>3.9229757206075827E-2</v>
      </c>
      <c r="AH42" s="32">
        <f t="shared" si="80"/>
        <v>4.0826128722382324E-2</v>
      </c>
      <c r="AI42" s="32">
        <f t="shared" si="81"/>
        <v>4.1742067800699723E-2</v>
      </c>
      <c r="AJ42" s="33">
        <f t="shared" si="82"/>
        <v>4.1627358490566035E-2</v>
      </c>
      <c r="AK42" s="34">
        <f t="shared" si="83"/>
        <v>4.7562926172236716E-2</v>
      </c>
      <c r="AL42" s="32">
        <f t="shared" si="84"/>
        <v>4.8940769563337656E-2</v>
      </c>
      <c r="AM42" s="32">
        <f t="shared" si="85"/>
        <v>5.1399843980237489E-2</v>
      </c>
      <c r="AN42" s="32">
        <f t="shared" si="86"/>
        <v>5.2303968185354884E-2</v>
      </c>
      <c r="AO42" s="35">
        <f t="shared" si="87"/>
        <v>5.3234501347708893E-2</v>
      </c>
      <c r="AP42" s="34">
        <f t="shared" si="88"/>
        <v>4.8245112610037728E-2</v>
      </c>
      <c r="AQ42" s="32">
        <f t="shared" si="89"/>
        <v>4.9805604765358405E-2</v>
      </c>
      <c r="AR42" s="32">
        <f t="shared" si="90"/>
        <v>5.0864262420412608E-2</v>
      </c>
      <c r="AS42" s="32">
        <f t="shared" si="91"/>
        <v>5.1879744187436495E-2</v>
      </c>
      <c r="AT42" s="35">
        <f t="shared" si="92"/>
        <v>5.2137789395070945E-2</v>
      </c>
    </row>
    <row r="43" spans="1:46" x14ac:dyDescent="0.25">
      <c r="A43" s="31" t="s">
        <v>18</v>
      </c>
      <c r="B43" s="34">
        <f t="shared" si="48"/>
        <v>1.8566090611863616E-2</v>
      </c>
      <c r="C43" s="32">
        <f t="shared" si="49"/>
        <v>1.5915768854064642E-2</v>
      </c>
      <c r="D43" s="32">
        <f t="shared" si="50"/>
        <v>1.6639960557130531E-2</v>
      </c>
      <c r="E43" s="32">
        <f t="shared" si="51"/>
        <v>1.6807753649858911E-2</v>
      </c>
      <c r="F43" s="33">
        <f t="shared" si="52"/>
        <v>1.7455762792922047E-2</v>
      </c>
      <c r="G43" s="34">
        <f t="shared" si="53"/>
        <v>2.5131390348781653E-2</v>
      </c>
      <c r="H43" s="32">
        <f t="shared" si="54"/>
        <v>1.9864244360151728E-2</v>
      </c>
      <c r="I43" s="32">
        <f t="shared" si="55"/>
        <v>2.1461369534837293E-2</v>
      </c>
      <c r="J43" s="32">
        <f t="shared" si="56"/>
        <v>2.234803337306317E-2</v>
      </c>
      <c r="K43" s="35">
        <f t="shared" si="57"/>
        <v>2.4406649370615929E-2</v>
      </c>
      <c r="L43" s="29">
        <f t="shared" si="58"/>
        <v>1.4652894547201537E-2</v>
      </c>
      <c r="M43" s="32">
        <f t="shared" si="59"/>
        <v>1.100811123986095E-2</v>
      </c>
      <c r="N43" s="32">
        <f t="shared" si="60"/>
        <v>1.2259774685222002E-2</v>
      </c>
      <c r="O43" s="32">
        <f t="shared" si="61"/>
        <v>1.2407780013413817E-2</v>
      </c>
      <c r="P43" s="33">
        <f t="shared" si="62"/>
        <v>1.4044255736098635E-2</v>
      </c>
      <c r="Q43" s="34">
        <f t="shared" si="63"/>
        <v>2.0518154311649019E-2</v>
      </c>
      <c r="R43" s="32">
        <f t="shared" si="64"/>
        <v>1.6219958461081988E-2</v>
      </c>
      <c r="S43" s="32">
        <f t="shared" si="65"/>
        <v>1.6986631822293697E-2</v>
      </c>
      <c r="T43" s="32">
        <f t="shared" si="66"/>
        <v>1.6832285540458326E-2</v>
      </c>
      <c r="U43" s="35">
        <f t="shared" si="67"/>
        <v>1.7804154302670624E-2</v>
      </c>
      <c r="V43" s="29">
        <f t="shared" si="68"/>
        <v>1.4737718567860115E-2</v>
      </c>
      <c r="W43" s="32">
        <f t="shared" si="69"/>
        <v>9.9146478144667635E-3</v>
      </c>
      <c r="X43" s="32">
        <f t="shared" si="70"/>
        <v>1.1603740907516454E-2</v>
      </c>
      <c r="Y43" s="32">
        <f t="shared" si="71"/>
        <v>1.2039844088349936E-2</v>
      </c>
      <c r="Z43" s="33">
        <f t="shared" si="72"/>
        <v>1.2768476238795875E-2</v>
      </c>
      <c r="AA43" s="34">
        <f t="shared" si="73"/>
        <v>2.4264648513692751E-2</v>
      </c>
      <c r="AB43" s="32">
        <f t="shared" si="74"/>
        <v>2.1224289109235434E-2</v>
      </c>
      <c r="AC43" s="32">
        <f t="shared" si="75"/>
        <v>2.1402700032927231E-2</v>
      </c>
      <c r="AD43" s="32">
        <f t="shared" si="76"/>
        <v>2.3274806043282973E-2</v>
      </c>
      <c r="AE43" s="35">
        <f t="shared" si="77"/>
        <v>2.6069410815173524E-2</v>
      </c>
      <c r="AF43" s="29">
        <f t="shared" si="78"/>
        <v>1.314878892733564E-2</v>
      </c>
      <c r="AG43" s="32">
        <f t="shared" si="79"/>
        <v>1.0644659729697404E-2</v>
      </c>
      <c r="AH43" s="32">
        <f t="shared" si="80"/>
        <v>1.1647454370797309E-2</v>
      </c>
      <c r="AI43" s="32">
        <f t="shared" si="81"/>
        <v>1.158161418747738E-2</v>
      </c>
      <c r="AJ43" s="33">
        <f t="shared" si="82"/>
        <v>1.2971698113207548E-2</v>
      </c>
      <c r="AK43" s="34">
        <f t="shared" si="83"/>
        <v>1.6331341021971545E-2</v>
      </c>
      <c r="AL43" s="32">
        <f t="shared" si="84"/>
        <v>1.4180717682663206E-2</v>
      </c>
      <c r="AM43" s="32">
        <f t="shared" si="85"/>
        <v>1.4995232729479068E-2</v>
      </c>
      <c r="AN43" s="32">
        <f t="shared" si="86"/>
        <v>1.5820869715570157E-2</v>
      </c>
      <c r="AO43" s="35">
        <f t="shared" si="87"/>
        <v>1.7351752021563343E-2</v>
      </c>
      <c r="AP43" s="34">
        <f t="shared" si="88"/>
        <v>1.8497770664227735E-2</v>
      </c>
      <c r="AQ43" s="32">
        <f t="shared" si="89"/>
        <v>1.4897689847456215E-2</v>
      </c>
      <c r="AR43" s="32">
        <f t="shared" si="90"/>
        <v>1.5899561597362416E-2</v>
      </c>
      <c r="AS43" s="32">
        <f t="shared" si="91"/>
        <v>1.6484370330524176E-2</v>
      </c>
      <c r="AT43" s="35">
        <f t="shared" si="92"/>
        <v>1.7993838685586256E-2</v>
      </c>
    </row>
    <row r="44" spans="1:46" x14ac:dyDescent="0.25">
      <c r="A44" s="31" t="s">
        <v>19</v>
      </c>
      <c r="B44" s="34">
        <f t="shared" si="48"/>
        <v>1.4128911723493695E-2</v>
      </c>
      <c r="C44" s="32">
        <f t="shared" si="49"/>
        <v>1.5181194906953969E-2</v>
      </c>
      <c r="D44" s="32">
        <f t="shared" si="50"/>
        <v>1.4791076050782696E-2</v>
      </c>
      <c r="E44" s="32">
        <f t="shared" si="51"/>
        <v>1.3740645319592687E-2</v>
      </c>
      <c r="F44" s="33">
        <f t="shared" si="52"/>
        <v>1.482544237207078E-2</v>
      </c>
      <c r="G44" s="34">
        <f t="shared" si="53"/>
        <v>8.5045389393215483E-3</v>
      </c>
      <c r="H44" s="32">
        <f t="shared" si="54"/>
        <v>7.9856258734278297E-3</v>
      </c>
      <c r="I44" s="32">
        <f t="shared" si="55"/>
        <v>9.7823916949490927E-3</v>
      </c>
      <c r="J44" s="32">
        <f t="shared" si="56"/>
        <v>9.833134684147796E-3</v>
      </c>
      <c r="K44" s="35">
        <f t="shared" si="57"/>
        <v>1.2587681368309791E-2</v>
      </c>
      <c r="L44" s="29">
        <f t="shared" si="58"/>
        <v>6.1654255745055642E-3</v>
      </c>
      <c r="M44" s="32">
        <f t="shared" si="59"/>
        <v>5.6282072504552222E-3</v>
      </c>
      <c r="N44" s="32">
        <f t="shared" si="60"/>
        <v>7.2067594433399594E-3</v>
      </c>
      <c r="O44" s="32">
        <f t="shared" si="61"/>
        <v>6.7907444668008051E-3</v>
      </c>
      <c r="P44" s="33">
        <f t="shared" si="62"/>
        <v>9.4717073569037316E-3</v>
      </c>
      <c r="Q44" s="34">
        <f t="shared" si="63"/>
        <v>6.4296520423600609E-3</v>
      </c>
      <c r="R44" s="32">
        <f t="shared" si="64"/>
        <v>6.0330333300365937E-3</v>
      </c>
      <c r="S44" s="32">
        <f t="shared" si="65"/>
        <v>8.9456226756457948E-3</v>
      </c>
      <c r="T44" s="32">
        <f t="shared" si="66"/>
        <v>7.9091462178057185E-3</v>
      </c>
      <c r="U44" s="35">
        <f t="shared" si="67"/>
        <v>9.5944609297725011E-3</v>
      </c>
      <c r="V44" s="29">
        <f t="shared" si="68"/>
        <v>4.9958368026644462E-3</v>
      </c>
      <c r="W44" s="32">
        <f t="shared" si="69"/>
        <v>4.569359427536856E-3</v>
      </c>
      <c r="X44" s="32">
        <f t="shared" si="70"/>
        <v>5.888465535157603E-3</v>
      </c>
      <c r="Y44" s="32">
        <f t="shared" si="71"/>
        <v>5.9766132524902557E-3</v>
      </c>
      <c r="Z44" s="33">
        <f t="shared" si="72"/>
        <v>6.5956367326230345E-3</v>
      </c>
      <c r="AA44" s="34">
        <f t="shared" si="73"/>
        <v>5.8984161660294916E-2</v>
      </c>
      <c r="AB44" s="32">
        <f t="shared" si="74"/>
        <v>5.9329673031221837E-2</v>
      </c>
      <c r="AC44" s="32">
        <f t="shared" si="75"/>
        <v>5.6799473164306884E-2</v>
      </c>
      <c r="AD44" s="32">
        <f t="shared" si="76"/>
        <v>6.0106165781951812E-2</v>
      </c>
      <c r="AE44" s="35">
        <f t="shared" si="77"/>
        <v>6.0694108151735274E-2</v>
      </c>
      <c r="AF44" s="29">
        <f t="shared" si="78"/>
        <v>5.0749711649365628E-3</v>
      </c>
      <c r="AG44" s="32">
        <f t="shared" si="79"/>
        <v>4.9037196507594784E-3</v>
      </c>
      <c r="AH44" s="32">
        <f t="shared" si="80"/>
        <v>6.2439961575408267E-3</v>
      </c>
      <c r="AI44" s="32">
        <f t="shared" si="81"/>
        <v>5.4288816503800215E-3</v>
      </c>
      <c r="AJ44" s="33">
        <f t="shared" si="82"/>
        <v>7.3113207547169812E-3</v>
      </c>
      <c r="AK44" s="34">
        <f t="shared" si="83"/>
        <v>8.5865813620675125E-3</v>
      </c>
      <c r="AL44" s="32">
        <f t="shared" si="84"/>
        <v>8.5603112840466934E-3</v>
      </c>
      <c r="AM44" s="32">
        <f t="shared" si="85"/>
        <v>1.1961515125249199E-2</v>
      </c>
      <c r="AN44" s="32">
        <f t="shared" si="86"/>
        <v>1.2103397596611049E-2</v>
      </c>
      <c r="AO44" s="35">
        <f t="shared" si="87"/>
        <v>1.4487870619946091E-2</v>
      </c>
      <c r="AP44" s="34">
        <f t="shared" si="88"/>
        <v>1.5056590831142105E-2</v>
      </c>
      <c r="AQ44" s="32">
        <f t="shared" si="89"/>
        <v>1.4862020997063264E-2</v>
      </c>
      <c r="AR44" s="32">
        <f t="shared" si="90"/>
        <v>1.6030962932877809E-2</v>
      </c>
      <c r="AS44" s="32">
        <f t="shared" si="91"/>
        <v>1.6257247026477795E-2</v>
      </c>
      <c r="AT44" s="35">
        <f t="shared" si="92"/>
        <v>1.7877147124719939E-2</v>
      </c>
    </row>
    <row r="45" spans="1:46" x14ac:dyDescent="0.25">
      <c r="A45" s="31" t="s">
        <v>20</v>
      </c>
      <c r="B45" s="34">
        <f t="shared" si="48"/>
        <v>9.4581971041569363E-3</v>
      </c>
      <c r="C45" s="32">
        <f t="shared" si="49"/>
        <v>9.6718903036238993E-3</v>
      </c>
      <c r="D45" s="32">
        <f t="shared" si="50"/>
        <v>8.8746456304696179E-3</v>
      </c>
      <c r="E45" s="32">
        <f t="shared" si="51"/>
        <v>8.710587657956079E-3</v>
      </c>
      <c r="F45" s="33">
        <f t="shared" si="52"/>
        <v>8.0105212816834054E-3</v>
      </c>
      <c r="G45" s="34">
        <f t="shared" si="53"/>
        <v>1.098901098901099E-2</v>
      </c>
      <c r="H45" s="32">
        <f t="shared" si="54"/>
        <v>1.1080055899381115E-2</v>
      </c>
      <c r="I45" s="32">
        <f t="shared" si="55"/>
        <v>9.982032341784788E-3</v>
      </c>
      <c r="J45" s="32">
        <f t="shared" si="56"/>
        <v>9.9324592769169644E-3</v>
      </c>
      <c r="K45" s="35">
        <f t="shared" si="57"/>
        <v>9.1284712212933595E-3</v>
      </c>
      <c r="L45" s="29">
        <f t="shared" si="58"/>
        <v>8.0070462006565767E-3</v>
      </c>
      <c r="M45" s="32">
        <f t="shared" si="59"/>
        <v>7.6974010925343487E-3</v>
      </c>
      <c r="N45" s="32">
        <f t="shared" si="60"/>
        <v>7.5381047051027161E-3</v>
      </c>
      <c r="O45" s="32">
        <f t="shared" si="61"/>
        <v>7.1260898725687459E-3</v>
      </c>
      <c r="P45" s="33">
        <f t="shared" si="62"/>
        <v>7.2670858169347598E-3</v>
      </c>
      <c r="Q45" s="34">
        <f t="shared" si="63"/>
        <v>9.2662632375189128E-3</v>
      </c>
      <c r="R45" s="32">
        <f t="shared" si="64"/>
        <v>9.099001087924042E-3</v>
      </c>
      <c r="S45" s="32">
        <f t="shared" si="65"/>
        <v>8.7445974469795955E-3</v>
      </c>
      <c r="T45" s="32">
        <f t="shared" si="66"/>
        <v>8.5175420807138517E-3</v>
      </c>
      <c r="U45" s="35">
        <f t="shared" si="67"/>
        <v>8.0118694362017809E-3</v>
      </c>
      <c r="V45" s="29">
        <f t="shared" si="68"/>
        <v>7.4104912572855956E-3</v>
      </c>
      <c r="W45" s="32">
        <f t="shared" si="69"/>
        <v>6.9833606345374591E-3</v>
      </c>
      <c r="X45" s="32">
        <f t="shared" si="70"/>
        <v>6.8410114305507454E-3</v>
      </c>
      <c r="Y45" s="32">
        <f t="shared" si="71"/>
        <v>6.5829363360762234E-3</v>
      </c>
      <c r="Z45" s="33">
        <f t="shared" si="72"/>
        <v>6.0882800608828011E-3</v>
      </c>
      <c r="AA45" s="34">
        <f t="shared" si="73"/>
        <v>3.8152453772333617E-2</v>
      </c>
      <c r="AB45" s="32">
        <f t="shared" si="74"/>
        <v>4.0563795787921006E-2</v>
      </c>
      <c r="AC45" s="32">
        <f t="shared" si="75"/>
        <v>6.0174514323345404E-2</v>
      </c>
      <c r="AD45" s="32">
        <f t="shared" si="76"/>
        <v>5.8309514087382608E-2</v>
      </c>
      <c r="AE45" s="35">
        <f t="shared" si="77"/>
        <v>4.6246973365617429E-2</v>
      </c>
      <c r="AF45" s="29">
        <f t="shared" si="78"/>
        <v>7.7277970011534027E-3</v>
      </c>
      <c r="AG45" s="32">
        <f t="shared" si="79"/>
        <v>7.6545867719172347E-3</v>
      </c>
      <c r="AH45" s="32">
        <f t="shared" si="80"/>
        <v>7.3246878001921234E-3</v>
      </c>
      <c r="AI45" s="32">
        <f t="shared" si="81"/>
        <v>7.3591506816262512E-3</v>
      </c>
      <c r="AJ45" s="33">
        <f t="shared" si="82"/>
        <v>6.8396226415094342E-3</v>
      </c>
      <c r="AK45" s="34">
        <f t="shared" si="83"/>
        <v>1.0943682128125262E-2</v>
      </c>
      <c r="AL45" s="32">
        <f t="shared" si="84"/>
        <v>1.0203199308257674E-2</v>
      </c>
      <c r="AM45" s="32">
        <f t="shared" si="85"/>
        <v>9.7078963335355799E-3</v>
      </c>
      <c r="AN45" s="32">
        <f t="shared" si="86"/>
        <v>9.5962652373130456E-3</v>
      </c>
      <c r="AO45" s="35">
        <f t="shared" si="87"/>
        <v>8.8443396226415092E-3</v>
      </c>
      <c r="AP45" s="34">
        <f t="shared" si="88"/>
        <v>1.3364582142448841E-2</v>
      </c>
      <c r="AQ45" s="32">
        <f t="shared" si="89"/>
        <v>1.3470935831738142E-2</v>
      </c>
      <c r="AR45" s="32">
        <f t="shared" si="90"/>
        <v>1.592345274927431E-2</v>
      </c>
      <c r="AS45" s="32">
        <f t="shared" si="91"/>
        <v>1.5563923256230947E-2</v>
      </c>
      <c r="AT45" s="35">
        <f t="shared" si="92"/>
        <v>1.3302837938760269E-2</v>
      </c>
    </row>
    <row r="46" spans="1:46" x14ac:dyDescent="0.25">
      <c r="A46" s="31" t="s">
        <v>21</v>
      </c>
      <c r="B46" s="34">
        <f t="shared" si="48"/>
        <v>5.3713218122372723E-3</v>
      </c>
      <c r="C46" s="32">
        <f t="shared" si="49"/>
        <v>5.9990205680705202E-3</v>
      </c>
      <c r="D46" s="32">
        <f t="shared" si="50"/>
        <v>3.8210279797855299E-3</v>
      </c>
      <c r="E46" s="32">
        <f t="shared" si="51"/>
        <v>3.803214329530119E-3</v>
      </c>
      <c r="F46" s="33">
        <f t="shared" si="52"/>
        <v>3.706360593017695E-3</v>
      </c>
      <c r="G46" s="34">
        <f t="shared" si="53"/>
        <v>3.822264691829909E-3</v>
      </c>
      <c r="H46" s="32">
        <f t="shared" si="54"/>
        <v>4.5917348772210017E-3</v>
      </c>
      <c r="I46" s="32">
        <f t="shared" si="55"/>
        <v>2.6951487322818928E-3</v>
      </c>
      <c r="J46" s="32">
        <f t="shared" si="56"/>
        <v>2.5824394119984108E-3</v>
      </c>
      <c r="K46" s="35">
        <f t="shared" si="57"/>
        <v>3.0748534640146056E-3</v>
      </c>
      <c r="L46" s="29">
        <f t="shared" si="58"/>
        <v>4.1636640243414205E-3</v>
      </c>
      <c r="M46" s="32">
        <f t="shared" si="59"/>
        <v>4.8005297136235721E-3</v>
      </c>
      <c r="N46" s="32">
        <f t="shared" si="60"/>
        <v>2.7335984095427433E-3</v>
      </c>
      <c r="O46" s="32">
        <f t="shared" si="61"/>
        <v>2.6827632461435282E-3</v>
      </c>
      <c r="P46" s="33">
        <f t="shared" si="62"/>
        <v>2.7761900873683348E-3</v>
      </c>
      <c r="Q46" s="34">
        <f t="shared" si="63"/>
        <v>4.5385779122541605E-3</v>
      </c>
      <c r="R46" s="32">
        <f t="shared" si="64"/>
        <v>5.4396202156067651E-3</v>
      </c>
      <c r="S46" s="32">
        <f t="shared" si="65"/>
        <v>3.718966730324656E-3</v>
      </c>
      <c r="T46" s="32">
        <f t="shared" si="66"/>
        <v>3.7517744879334821E-3</v>
      </c>
      <c r="U46" s="35">
        <f t="shared" si="67"/>
        <v>3.7586547972304645E-3</v>
      </c>
      <c r="V46" s="29">
        <f t="shared" si="68"/>
        <v>4.2464612822647792E-3</v>
      </c>
      <c r="W46" s="32">
        <f t="shared" si="69"/>
        <v>5.0866454004655573E-3</v>
      </c>
      <c r="X46" s="32">
        <f t="shared" si="70"/>
        <v>2.6844475233806721E-3</v>
      </c>
      <c r="Y46" s="32">
        <f t="shared" si="71"/>
        <v>2.8583802511909918E-3</v>
      </c>
      <c r="Z46" s="33">
        <f t="shared" si="72"/>
        <v>2.9595805851513617E-3</v>
      </c>
      <c r="AA46" s="34">
        <f t="shared" si="73"/>
        <v>1.1781228056487477E-2</v>
      </c>
      <c r="AB46" s="32">
        <f t="shared" si="74"/>
        <v>1.0489223961320987E-2</v>
      </c>
      <c r="AC46" s="32">
        <f t="shared" si="75"/>
        <v>7.1616727033256503E-3</v>
      </c>
      <c r="AD46" s="32">
        <f t="shared" si="76"/>
        <v>7.0232748060432828E-3</v>
      </c>
      <c r="AE46" s="35">
        <f t="shared" si="77"/>
        <v>6.4568200161420498E-3</v>
      </c>
      <c r="AF46" s="29">
        <f t="shared" si="78"/>
        <v>3.6908881199538639E-3</v>
      </c>
      <c r="AG46" s="32">
        <f t="shared" si="79"/>
        <v>4.6645138141370645E-3</v>
      </c>
      <c r="AH46" s="32">
        <f t="shared" si="80"/>
        <v>3.242074927953891E-3</v>
      </c>
      <c r="AI46" s="32">
        <f t="shared" si="81"/>
        <v>3.2573289902280132E-3</v>
      </c>
      <c r="AJ46" s="33">
        <f t="shared" si="82"/>
        <v>3.4198113207547171E-3</v>
      </c>
      <c r="AK46" s="34">
        <f t="shared" si="83"/>
        <v>4.1249263406010605E-3</v>
      </c>
      <c r="AL46" s="32">
        <f t="shared" si="84"/>
        <v>4.755728491137051E-3</v>
      </c>
      <c r="AM46" s="32">
        <f t="shared" si="85"/>
        <v>3.1203952500650084E-3</v>
      </c>
      <c r="AN46" s="32">
        <f t="shared" si="86"/>
        <v>2.939396559176969E-3</v>
      </c>
      <c r="AO46" s="35">
        <f t="shared" si="87"/>
        <v>2.9481132075471696E-3</v>
      </c>
      <c r="AP46" s="34">
        <f t="shared" si="88"/>
        <v>5.3618383445752831E-3</v>
      </c>
      <c r="AQ46" s="32">
        <f t="shared" si="89"/>
        <v>5.8140226140511488E-3</v>
      </c>
      <c r="AR46" s="32">
        <f t="shared" si="90"/>
        <v>3.6911829703869174E-3</v>
      </c>
      <c r="AS46" s="32">
        <f t="shared" si="91"/>
        <v>3.6578805809575044E-3</v>
      </c>
      <c r="AT46" s="35">
        <f t="shared" si="92"/>
        <v>3.6641150112023896E-3</v>
      </c>
    </row>
    <row r="47" spans="1:46" x14ac:dyDescent="0.25">
      <c r="A47" s="31" t="s">
        <v>22</v>
      </c>
      <c r="B47" s="34">
        <f t="shared" si="48"/>
        <v>1.5063054647361048E-2</v>
      </c>
      <c r="C47" s="32">
        <f t="shared" si="49"/>
        <v>1.5548481880509304E-2</v>
      </c>
      <c r="D47" s="32">
        <f t="shared" si="50"/>
        <v>1.3805004314063849E-2</v>
      </c>
      <c r="E47" s="32">
        <f t="shared" si="51"/>
        <v>1.4108698319224634E-2</v>
      </c>
      <c r="F47" s="33">
        <f t="shared" si="52"/>
        <v>1.4466762314681971E-2</v>
      </c>
      <c r="G47" s="34">
        <f t="shared" si="53"/>
        <v>1.4046822742474915E-2</v>
      </c>
      <c r="H47" s="32">
        <f t="shared" si="54"/>
        <v>1.407466560191655E-2</v>
      </c>
      <c r="I47" s="32">
        <f t="shared" si="55"/>
        <v>1.3375923337991615E-2</v>
      </c>
      <c r="J47" s="32">
        <f t="shared" si="56"/>
        <v>1.3806118394914581E-2</v>
      </c>
      <c r="K47" s="35">
        <f t="shared" si="57"/>
        <v>1.3260305563562986E-2</v>
      </c>
      <c r="L47" s="29">
        <f t="shared" si="58"/>
        <v>1.0008807750820721E-2</v>
      </c>
      <c r="M47" s="32">
        <f t="shared" si="59"/>
        <v>9.7665949346134751E-3</v>
      </c>
      <c r="N47" s="32">
        <f t="shared" si="60"/>
        <v>9.2776673293571889E-3</v>
      </c>
      <c r="O47" s="32">
        <f t="shared" si="61"/>
        <v>9.3896713615023476E-3</v>
      </c>
      <c r="P47" s="33">
        <f t="shared" si="62"/>
        <v>9.6350126561606918E-3</v>
      </c>
      <c r="Q47" s="34">
        <f t="shared" si="63"/>
        <v>1.2481089258698942E-2</v>
      </c>
      <c r="R47" s="32">
        <f t="shared" si="64"/>
        <v>1.1769360102858274E-2</v>
      </c>
      <c r="S47" s="32">
        <f t="shared" si="65"/>
        <v>1.0955874962307771E-2</v>
      </c>
      <c r="T47" s="32">
        <f t="shared" si="66"/>
        <v>1.1356722774285134E-2</v>
      </c>
      <c r="U47" s="35">
        <f t="shared" si="67"/>
        <v>1.1275964391691396E-2</v>
      </c>
      <c r="V47" s="29">
        <f t="shared" si="68"/>
        <v>1.4571190674437969E-2</v>
      </c>
      <c r="W47" s="32">
        <f t="shared" si="69"/>
        <v>1.4656435899646519E-2</v>
      </c>
      <c r="X47" s="32">
        <f t="shared" si="70"/>
        <v>1.3682022861101491E-2</v>
      </c>
      <c r="Y47" s="32">
        <f t="shared" si="71"/>
        <v>1.4032048505846686E-2</v>
      </c>
      <c r="Z47" s="33">
        <f t="shared" si="72"/>
        <v>1.3867749027566378E-2</v>
      </c>
      <c r="AA47" s="34">
        <f t="shared" si="73"/>
        <v>5.3834750721697744E-2</v>
      </c>
      <c r="AB47" s="32">
        <f t="shared" si="74"/>
        <v>5.9739408342210941E-2</v>
      </c>
      <c r="AC47" s="32">
        <f t="shared" si="75"/>
        <v>5.9680605861047085E-2</v>
      </c>
      <c r="AD47" s="32">
        <f t="shared" si="76"/>
        <v>6.1086157615353201E-2</v>
      </c>
      <c r="AE47" s="35">
        <f t="shared" si="77"/>
        <v>6.2308313155770782E-2</v>
      </c>
      <c r="AF47" s="29">
        <f t="shared" si="78"/>
        <v>1.0034602076124567E-2</v>
      </c>
      <c r="AG47" s="32">
        <f t="shared" si="79"/>
        <v>8.9702188733405096E-3</v>
      </c>
      <c r="AH47" s="32">
        <f t="shared" si="80"/>
        <v>7.9250720461095103E-3</v>
      </c>
      <c r="AI47" s="32">
        <f t="shared" si="81"/>
        <v>8.9274942695138134E-3</v>
      </c>
      <c r="AJ47" s="33">
        <f t="shared" si="82"/>
        <v>9.9056603773584918E-3</v>
      </c>
      <c r="AK47" s="34">
        <f t="shared" si="83"/>
        <v>1.4647697617644581E-2</v>
      </c>
      <c r="AL47" s="32">
        <f t="shared" si="84"/>
        <v>1.4180717682663206E-2</v>
      </c>
      <c r="AM47" s="32">
        <f t="shared" si="85"/>
        <v>1.2394903354424894E-2</v>
      </c>
      <c r="AN47" s="32">
        <f t="shared" si="86"/>
        <v>1.2881473156393188E-2</v>
      </c>
      <c r="AO47" s="35">
        <f t="shared" si="87"/>
        <v>1.2466307277628033E-2</v>
      </c>
      <c r="AP47" s="34">
        <f t="shared" si="88"/>
        <v>1.8966502800960329E-2</v>
      </c>
      <c r="AQ47" s="32">
        <f t="shared" si="89"/>
        <v>1.9534640398539953E-2</v>
      </c>
      <c r="AR47" s="32">
        <f t="shared" si="90"/>
        <v>1.8623152915317815E-2</v>
      </c>
      <c r="AS47" s="32">
        <f t="shared" si="91"/>
        <v>1.9257665411511565E-2</v>
      </c>
      <c r="AT47" s="35">
        <f t="shared" si="92"/>
        <v>1.9359129947722181E-2</v>
      </c>
    </row>
    <row r="48" spans="1:46" ht="27" x14ac:dyDescent="0.25">
      <c r="A48" s="31" t="s">
        <v>23</v>
      </c>
      <c r="B48" s="34">
        <f t="shared" si="48"/>
        <v>1.6931340495095749E-2</v>
      </c>
      <c r="C48" s="32">
        <f t="shared" si="49"/>
        <v>1.7997061704211559E-2</v>
      </c>
      <c r="D48" s="32">
        <f t="shared" si="50"/>
        <v>1.5777147787501541E-2</v>
      </c>
      <c r="E48" s="32">
        <f t="shared" si="51"/>
        <v>1.9997546313335786E-2</v>
      </c>
      <c r="F48" s="33">
        <f t="shared" si="52"/>
        <v>2.116212338593974E-2</v>
      </c>
      <c r="G48" s="34">
        <f t="shared" si="53"/>
        <v>1.7582417582417582E-2</v>
      </c>
      <c r="H48" s="32">
        <f t="shared" si="54"/>
        <v>1.9764424036733879E-2</v>
      </c>
      <c r="I48" s="32">
        <f t="shared" si="55"/>
        <v>2.255939309243362E-2</v>
      </c>
      <c r="J48" s="32">
        <f t="shared" si="56"/>
        <v>2.3142630115216528E-2</v>
      </c>
      <c r="K48" s="35">
        <f t="shared" si="57"/>
        <v>2.4983184395118669E-2</v>
      </c>
      <c r="L48" s="29">
        <f t="shared" si="58"/>
        <v>1.4172471775162142E-2</v>
      </c>
      <c r="M48" s="32">
        <f t="shared" si="59"/>
        <v>1.3904982618771726E-2</v>
      </c>
      <c r="N48" s="32">
        <f t="shared" si="60"/>
        <v>1.2839628893306825E-2</v>
      </c>
      <c r="O48" s="32">
        <f t="shared" si="61"/>
        <v>1.3916834339369553E-2</v>
      </c>
      <c r="P48" s="33">
        <f t="shared" si="62"/>
        <v>1.6167224626439127E-2</v>
      </c>
      <c r="Q48" s="34">
        <f t="shared" si="63"/>
        <v>2.1652798789712557E-2</v>
      </c>
      <c r="R48" s="32">
        <f t="shared" si="64"/>
        <v>2.1263969933735534E-2</v>
      </c>
      <c r="S48" s="32">
        <f t="shared" si="65"/>
        <v>2.1610212081616242E-2</v>
      </c>
      <c r="T48" s="32">
        <f t="shared" si="66"/>
        <v>2.2612046238085579E-2</v>
      </c>
      <c r="U48" s="35">
        <f t="shared" si="67"/>
        <v>2.5024727992087045E-2</v>
      </c>
      <c r="V48" s="29">
        <f t="shared" si="68"/>
        <v>1.8318068276436304E-2</v>
      </c>
      <c r="W48" s="32">
        <f t="shared" si="69"/>
        <v>1.8622295025433225E-2</v>
      </c>
      <c r="X48" s="32">
        <f t="shared" si="70"/>
        <v>1.8271562175268447E-2</v>
      </c>
      <c r="Y48" s="32">
        <f t="shared" si="71"/>
        <v>2.1134690342139453E-2</v>
      </c>
      <c r="Z48" s="33">
        <f t="shared" si="72"/>
        <v>2.3592085235920855E-2</v>
      </c>
      <c r="AA48" s="34">
        <f t="shared" si="73"/>
        <v>6.9673090426776926E-2</v>
      </c>
      <c r="AB48" s="32">
        <f t="shared" si="74"/>
        <v>6.5065967385069257E-2</v>
      </c>
      <c r="AC48" s="32">
        <f t="shared" si="75"/>
        <v>6.3467237405334206E-2</v>
      </c>
      <c r="AD48" s="32">
        <f t="shared" si="76"/>
        <v>7.1049407921600652E-2</v>
      </c>
      <c r="AE48" s="35">
        <f t="shared" si="77"/>
        <v>8.0548829701372074E-2</v>
      </c>
      <c r="AF48" s="29">
        <f t="shared" si="78"/>
        <v>1.9607843137254902E-2</v>
      </c>
      <c r="AG48" s="32">
        <f t="shared" si="79"/>
        <v>2.0332496112905156E-2</v>
      </c>
      <c r="AH48" s="32">
        <f t="shared" si="80"/>
        <v>1.9932756964457257E-2</v>
      </c>
      <c r="AI48" s="32">
        <f t="shared" si="81"/>
        <v>2.3766437447219207E-2</v>
      </c>
      <c r="AJ48" s="33">
        <f t="shared" si="82"/>
        <v>2.358490566037736E-2</v>
      </c>
      <c r="AK48" s="34">
        <f t="shared" si="83"/>
        <v>1.2795689872884921E-2</v>
      </c>
      <c r="AL48" s="32">
        <f t="shared" si="84"/>
        <v>1.4353653264159102E-2</v>
      </c>
      <c r="AM48" s="32">
        <f t="shared" si="85"/>
        <v>1.4301811562797953E-2</v>
      </c>
      <c r="AN48" s="32">
        <f t="shared" si="86"/>
        <v>1.5820869715570157E-2</v>
      </c>
      <c r="AO48" s="35">
        <f t="shared" si="87"/>
        <v>1.8278301886792452E-2</v>
      </c>
      <c r="AP48" s="34">
        <f t="shared" si="88"/>
        <v>2.4808505773408027E-2</v>
      </c>
      <c r="AQ48" s="32">
        <f t="shared" si="89"/>
        <v>2.4659065238327366E-2</v>
      </c>
      <c r="AR48" s="32">
        <f t="shared" si="90"/>
        <v>2.4333138222259389E-2</v>
      </c>
      <c r="AS48" s="32">
        <f t="shared" si="91"/>
        <v>2.7242842627458012E-2</v>
      </c>
      <c r="AT48" s="35">
        <f t="shared" si="92"/>
        <v>3.0129761015683341E-2</v>
      </c>
    </row>
    <row r="49" spans="1:46" ht="27" x14ac:dyDescent="0.25">
      <c r="A49" s="31" t="s">
        <v>24</v>
      </c>
      <c r="B49" s="34">
        <f t="shared" si="48"/>
        <v>2.2886501634750121E-2</v>
      </c>
      <c r="C49" s="32">
        <f t="shared" si="49"/>
        <v>2.5465230166503431E-2</v>
      </c>
      <c r="D49" s="32">
        <f t="shared" si="50"/>
        <v>2.2433132010353754E-2</v>
      </c>
      <c r="E49" s="32">
        <f t="shared" si="51"/>
        <v>2.097902097902098E-2</v>
      </c>
      <c r="F49" s="33">
        <f t="shared" si="52"/>
        <v>2.0086083213773316E-2</v>
      </c>
      <c r="G49" s="34">
        <f t="shared" si="53"/>
        <v>2.1691352126134735E-2</v>
      </c>
      <c r="H49" s="32">
        <f t="shared" si="54"/>
        <v>2.5354362148133358E-2</v>
      </c>
      <c r="I49" s="32">
        <f t="shared" si="55"/>
        <v>2.2359752445597923E-2</v>
      </c>
      <c r="J49" s="32">
        <f t="shared" si="56"/>
        <v>2.1255462852602304E-2</v>
      </c>
      <c r="K49" s="35">
        <f t="shared" si="57"/>
        <v>2.0178725857595847E-2</v>
      </c>
      <c r="L49" s="29">
        <f t="shared" si="58"/>
        <v>2.2820081671871245E-2</v>
      </c>
      <c r="M49" s="32">
        <f t="shared" si="59"/>
        <v>2.4995861612315842E-2</v>
      </c>
      <c r="N49" s="32">
        <f t="shared" si="60"/>
        <v>2.2282968853545391E-2</v>
      </c>
      <c r="O49" s="32">
        <f t="shared" si="61"/>
        <v>2.171361502347418E-2</v>
      </c>
      <c r="P49" s="33">
        <f t="shared" si="62"/>
        <v>2.0494815056748591E-2</v>
      </c>
      <c r="Q49" s="34">
        <f t="shared" si="63"/>
        <v>2.5907715582450832E-2</v>
      </c>
      <c r="R49" s="32">
        <f t="shared" si="64"/>
        <v>2.7791514192463656E-2</v>
      </c>
      <c r="S49" s="32">
        <f t="shared" si="65"/>
        <v>2.4525077897276107E-2</v>
      </c>
      <c r="T49" s="32">
        <f t="shared" si="66"/>
        <v>2.3524640032447777E-2</v>
      </c>
      <c r="U49" s="35">
        <f t="shared" si="67"/>
        <v>2.2453016815034619E-2</v>
      </c>
      <c r="V49" s="29">
        <f t="shared" si="68"/>
        <v>2.5978351373855121E-2</v>
      </c>
      <c r="W49" s="32">
        <f t="shared" si="69"/>
        <v>2.9140443141650138E-2</v>
      </c>
      <c r="X49" s="32">
        <f t="shared" si="70"/>
        <v>2.5285763768617943E-2</v>
      </c>
      <c r="Y49" s="32">
        <f t="shared" si="71"/>
        <v>2.4166305760069291E-2</v>
      </c>
      <c r="Z49" s="33">
        <f t="shared" si="72"/>
        <v>2.2323693556570271E-2</v>
      </c>
      <c r="AA49" s="34">
        <f t="shared" si="73"/>
        <v>3.4173363501599434E-2</v>
      </c>
      <c r="AB49" s="32">
        <f t="shared" si="74"/>
        <v>3.5565024993853972E-2</v>
      </c>
      <c r="AC49" s="32">
        <f t="shared" si="75"/>
        <v>3.2597958511689167E-2</v>
      </c>
      <c r="AD49" s="32">
        <f t="shared" si="76"/>
        <v>3.2339730502245818E-2</v>
      </c>
      <c r="AE49" s="35">
        <f t="shared" si="77"/>
        <v>3.155770782889427E-2</v>
      </c>
      <c r="AF49" s="29">
        <f t="shared" si="78"/>
        <v>2.7104959630911189E-2</v>
      </c>
      <c r="AG49" s="32">
        <f t="shared" si="79"/>
        <v>2.858509747637842E-2</v>
      </c>
      <c r="AH49" s="32">
        <f t="shared" si="80"/>
        <v>2.5216138328530261E-2</v>
      </c>
      <c r="AI49" s="32">
        <f t="shared" si="81"/>
        <v>2.4249004705030767E-2</v>
      </c>
      <c r="AJ49" s="33">
        <f t="shared" si="82"/>
        <v>2.346698113207547E-2</v>
      </c>
      <c r="AK49" s="34">
        <f t="shared" si="83"/>
        <v>1.9446081319976428E-2</v>
      </c>
      <c r="AL49" s="32">
        <f t="shared" si="84"/>
        <v>2.1184608733246867E-2</v>
      </c>
      <c r="AM49" s="32">
        <f t="shared" si="85"/>
        <v>1.9502470312906299E-2</v>
      </c>
      <c r="AN49" s="32">
        <f t="shared" si="86"/>
        <v>1.8673813434771334E-2</v>
      </c>
      <c r="AO49" s="35">
        <f t="shared" si="87"/>
        <v>1.7772911051212939E-2</v>
      </c>
      <c r="AP49" s="34">
        <f t="shared" si="88"/>
        <v>2.5128615525322969E-2</v>
      </c>
      <c r="AQ49" s="32">
        <f t="shared" si="89"/>
        <v>2.7358008251394055E-2</v>
      </c>
      <c r="AR49" s="32">
        <f t="shared" si="90"/>
        <v>2.4392866102039109E-2</v>
      </c>
      <c r="AS49" s="32">
        <f t="shared" si="91"/>
        <v>2.3525192755961988E-2</v>
      </c>
      <c r="AT49" s="35">
        <f t="shared" si="92"/>
        <v>2.2416448842419716E-2</v>
      </c>
    </row>
    <row r="50" spans="1:46" x14ac:dyDescent="0.25">
      <c r="A50" s="31" t="s">
        <v>25</v>
      </c>
      <c r="B50" s="34">
        <f t="shared" si="48"/>
        <v>4.7057449789817837E-2</v>
      </c>
      <c r="C50" s="32">
        <f t="shared" si="49"/>
        <v>4.7257590597453485E-2</v>
      </c>
      <c r="D50" s="32">
        <f t="shared" si="50"/>
        <v>4.535929988906693E-2</v>
      </c>
      <c r="E50" s="32">
        <f t="shared" si="51"/>
        <v>4.4289044289044288E-2</v>
      </c>
      <c r="F50" s="33">
        <f t="shared" si="52"/>
        <v>4.3639406982305118E-2</v>
      </c>
      <c r="G50" s="34">
        <f t="shared" si="53"/>
        <v>5.4085045389393217E-2</v>
      </c>
      <c r="H50" s="32">
        <f t="shared" si="54"/>
        <v>5.3204232381712915E-2</v>
      </c>
      <c r="I50" s="32">
        <f t="shared" si="55"/>
        <v>5.000998203234179E-2</v>
      </c>
      <c r="J50" s="32">
        <f t="shared" si="56"/>
        <v>4.8768375049662298E-2</v>
      </c>
      <c r="K50" s="35">
        <f t="shared" si="57"/>
        <v>4.8428942058230035E-2</v>
      </c>
      <c r="L50" s="29">
        <f t="shared" si="58"/>
        <v>5.789094403074705E-2</v>
      </c>
      <c r="M50" s="32">
        <f t="shared" si="59"/>
        <v>5.6861446780334383E-2</v>
      </c>
      <c r="N50" s="32">
        <f t="shared" si="60"/>
        <v>5.3926441351888663E-2</v>
      </c>
      <c r="O50" s="32">
        <f t="shared" si="61"/>
        <v>5.4074446680080483E-2</v>
      </c>
      <c r="P50" s="33">
        <f t="shared" si="62"/>
        <v>5.3400832857026216E-2</v>
      </c>
      <c r="Q50" s="34">
        <f t="shared" si="63"/>
        <v>4.491301059001513E-2</v>
      </c>
      <c r="R50" s="32">
        <f t="shared" si="64"/>
        <v>4.5791711996835127E-2</v>
      </c>
      <c r="S50" s="32">
        <f t="shared" si="65"/>
        <v>4.3722987234897981E-2</v>
      </c>
      <c r="T50" s="32">
        <f t="shared" si="66"/>
        <v>4.3500304197931453E-2</v>
      </c>
      <c r="U50" s="35">
        <f t="shared" si="67"/>
        <v>4.2334322453016812E-2</v>
      </c>
      <c r="V50" s="29">
        <f t="shared" si="68"/>
        <v>4.2880932556203163E-2</v>
      </c>
      <c r="W50" s="32">
        <f t="shared" si="69"/>
        <v>4.3020950081903611E-2</v>
      </c>
      <c r="X50" s="32">
        <f t="shared" si="70"/>
        <v>4.0526498094908207E-2</v>
      </c>
      <c r="Y50" s="32">
        <f t="shared" si="71"/>
        <v>3.9670853183196186E-2</v>
      </c>
      <c r="Z50" s="33">
        <f t="shared" si="72"/>
        <v>3.8812785388127859E-2</v>
      </c>
      <c r="AA50" s="34">
        <f t="shared" si="73"/>
        <v>4.7436997737380041E-2</v>
      </c>
      <c r="AB50" s="32">
        <f t="shared" si="74"/>
        <v>4.5480619519790218E-2</v>
      </c>
      <c r="AC50" s="32">
        <f t="shared" si="75"/>
        <v>4.2805400065854461E-2</v>
      </c>
      <c r="AD50" s="32">
        <f t="shared" si="76"/>
        <v>4.271131073907717E-2</v>
      </c>
      <c r="AE50" s="35">
        <f t="shared" si="77"/>
        <v>4.4390637610976592E-2</v>
      </c>
      <c r="AF50" s="29">
        <f t="shared" si="78"/>
        <v>4.6712802768166091E-2</v>
      </c>
      <c r="AG50" s="32">
        <f t="shared" si="79"/>
        <v>4.7482358569549098E-2</v>
      </c>
      <c r="AH50" s="32">
        <f t="shared" si="80"/>
        <v>4.5629202689721426E-2</v>
      </c>
      <c r="AI50" s="32">
        <f t="shared" si="81"/>
        <v>4.5361322234286405E-2</v>
      </c>
      <c r="AJ50" s="33">
        <f t="shared" si="82"/>
        <v>4.4457547169811325E-2</v>
      </c>
      <c r="AK50" s="34">
        <f t="shared" si="83"/>
        <v>5.2529674215001258E-2</v>
      </c>
      <c r="AL50" s="32">
        <f t="shared" si="84"/>
        <v>5.2745352356247298E-2</v>
      </c>
      <c r="AM50" s="32">
        <f t="shared" si="85"/>
        <v>4.9666291063534707E-2</v>
      </c>
      <c r="AN50" s="32">
        <f t="shared" si="86"/>
        <v>4.9018760266274747E-2</v>
      </c>
      <c r="AO50" s="35">
        <f t="shared" si="87"/>
        <v>4.7843665768194064E-2</v>
      </c>
      <c r="AP50" s="34">
        <f t="shared" si="88"/>
        <v>4.937692923287984E-2</v>
      </c>
      <c r="AQ50" s="32">
        <f t="shared" si="89"/>
        <v>4.910411737429702E-2</v>
      </c>
      <c r="AR50" s="32">
        <f t="shared" si="90"/>
        <v>4.6539963924360619E-2</v>
      </c>
      <c r="AS50" s="32">
        <f t="shared" si="91"/>
        <v>4.6022353714661408E-2</v>
      </c>
      <c r="AT50" s="35">
        <f t="shared" si="92"/>
        <v>4.5568054518297235E-2</v>
      </c>
    </row>
    <row r="51" spans="1:46" x14ac:dyDescent="0.25">
      <c r="A51" s="31" t="s">
        <v>26</v>
      </c>
      <c r="B51" s="34">
        <f t="shared" si="48"/>
        <v>4.7641289117234933E-2</v>
      </c>
      <c r="C51" s="32">
        <f t="shared" si="49"/>
        <v>4.9951028403525957E-2</v>
      </c>
      <c r="D51" s="32">
        <f t="shared" si="50"/>
        <v>5.1152471342290153E-2</v>
      </c>
      <c r="E51" s="32">
        <f t="shared" si="51"/>
        <v>4.6251993620414676E-2</v>
      </c>
      <c r="F51" s="33">
        <f t="shared" si="52"/>
        <v>4.5193687230989953E-2</v>
      </c>
      <c r="G51" s="34">
        <f t="shared" si="53"/>
        <v>4.4816053511705686E-2</v>
      </c>
      <c r="H51" s="32">
        <f t="shared" si="54"/>
        <v>4.7514473946895591E-2</v>
      </c>
      <c r="I51" s="32">
        <f t="shared" si="55"/>
        <v>4.8213216210820524E-2</v>
      </c>
      <c r="J51" s="32">
        <f t="shared" si="56"/>
        <v>4.4497417560588004E-2</v>
      </c>
      <c r="K51" s="35">
        <f t="shared" si="57"/>
        <v>4.3528394349956756E-2</v>
      </c>
      <c r="L51" s="29">
        <f t="shared" si="58"/>
        <v>5.1245095684202095E-2</v>
      </c>
      <c r="M51" s="32">
        <f t="shared" si="59"/>
        <v>5.4378414169839434E-2</v>
      </c>
      <c r="N51" s="32">
        <f t="shared" si="60"/>
        <v>5.4340622929092107E-2</v>
      </c>
      <c r="O51" s="32">
        <f t="shared" si="61"/>
        <v>4.8960429242119387E-2</v>
      </c>
      <c r="P51" s="33">
        <f t="shared" si="62"/>
        <v>4.776680003266106E-2</v>
      </c>
      <c r="Q51" s="34">
        <f t="shared" si="63"/>
        <v>4.5102118003025722E-2</v>
      </c>
      <c r="R51" s="32">
        <f t="shared" si="64"/>
        <v>4.7868657897339531E-2</v>
      </c>
      <c r="S51" s="32">
        <f t="shared" si="65"/>
        <v>4.6838878279224047E-2</v>
      </c>
      <c r="T51" s="32">
        <f t="shared" si="66"/>
        <v>4.3297505576962075E-2</v>
      </c>
      <c r="U51" s="35">
        <f t="shared" si="67"/>
        <v>4.1740850642927797E-2</v>
      </c>
      <c r="V51" s="29">
        <f t="shared" si="68"/>
        <v>4.0632805995004163E-2</v>
      </c>
      <c r="W51" s="32">
        <f t="shared" si="69"/>
        <v>4.2503664108974909E-2</v>
      </c>
      <c r="X51" s="32">
        <f t="shared" si="70"/>
        <v>4.2951160374090754E-2</v>
      </c>
      <c r="Y51" s="32">
        <f t="shared" si="71"/>
        <v>3.9151147682979649E-2</v>
      </c>
      <c r="Z51" s="33">
        <f t="shared" si="72"/>
        <v>3.8389988161677664E-2</v>
      </c>
      <c r="AA51" s="34">
        <f t="shared" si="73"/>
        <v>4.501833502379652E-2</v>
      </c>
      <c r="AB51" s="32">
        <f t="shared" si="74"/>
        <v>4.8758502007703028E-2</v>
      </c>
      <c r="AC51" s="32">
        <f t="shared" si="75"/>
        <v>4.9473164306881791E-2</v>
      </c>
      <c r="AD51" s="32">
        <f t="shared" si="76"/>
        <v>4.8591261739485504E-2</v>
      </c>
      <c r="AE51" s="35">
        <f t="shared" si="77"/>
        <v>4.7699757869249397E-2</v>
      </c>
      <c r="AF51" s="29">
        <f t="shared" si="78"/>
        <v>4.4521337946943483E-2</v>
      </c>
      <c r="AG51" s="32">
        <f t="shared" si="79"/>
        <v>4.6405932304748231E-2</v>
      </c>
      <c r="AH51" s="32">
        <f t="shared" si="80"/>
        <v>4.5389048991354465E-2</v>
      </c>
      <c r="AI51" s="32">
        <f t="shared" si="81"/>
        <v>4.1742067800699723E-2</v>
      </c>
      <c r="AJ51" s="33">
        <f t="shared" si="82"/>
        <v>4.0919811320754722E-2</v>
      </c>
      <c r="AK51" s="34">
        <f t="shared" si="83"/>
        <v>4.806801919353481E-2</v>
      </c>
      <c r="AL51" s="32">
        <f t="shared" si="84"/>
        <v>4.9718979680069171E-2</v>
      </c>
      <c r="AM51" s="32">
        <f t="shared" si="85"/>
        <v>4.8626159313513044E-2</v>
      </c>
      <c r="AN51" s="32">
        <f t="shared" si="86"/>
        <v>4.3831589867727158E-2</v>
      </c>
      <c r="AO51" s="35">
        <f t="shared" si="87"/>
        <v>4.2873989218328835E-2</v>
      </c>
      <c r="AP51" s="34">
        <f t="shared" si="88"/>
        <v>4.5912884417514579E-2</v>
      </c>
      <c r="AQ51" s="32">
        <f t="shared" si="89"/>
        <v>4.8462078067223892E-2</v>
      </c>
      <c r="AR51" s="32">
        <f t="shared" si="90"/>
        <v>4.8451256077311773E-2</v>
      </c>
      <c r="AS51" s="32">
        <f t="shared" si="91"/>
        <v>4.4659613890383122E-2</v>
      </c>
      <c r="AT51" s="35">
        <f t="shared" si="92"/>
        <v>4.3630974607916352E-2</v>
      </c>
    </row>
    <row r="52" spans="1:46" ht="27" x14ac:dyDescent="0.25">
      <c r="A52" s="31" t="s">
        <v>27</v>
      </c>
      <c r="B52" s="34">
        <f t="shared" si="48"/>
        <v>5.1377860812704349E-3</v>
      </c>
      <c r="C52" s="32">
        <f t="shared" si="49"/>
        <v>6.8560235063663075E-3</v>
      </c>
      <c r="D52" s="32">
        <f t="shared" si="50"/>
        <v>6.0396893874029344E-3</v>
      </c>
      <c r="E52" s="32">
        <f t="shared" si="51"/>
        <v>6.2569009937430984E-3</v>
      </c>
      <c r="F52" s="33">
        <f t="shared" si="52"/>
        <v>5.9780009564801536E-3</v>
      </c>
      <c r="G52" s="34">
        <f t="shared" si="53"/>
        <v>5.255613951266125E-3</v>
      </c>
      <c r="H52" s="32">
        <f t="shared" si="54"/>
        <v>7.9856258734278297E-3</v>
      </c>
      <c r="I52" s="32">
        <f t="shared" si="55"/>
        <v>7.4865242563385906E-3</v>
      </c>
      <c r="J52" s="32">
        <f t="shared" si="56"/>
        <v>6.8533969010727063E-3</v>
      </c>
      <c r="K52" s="35">
        <f t="shared" si="57"/>
        <v>6.9184202940328621E-3</v>
      </c>
      <c r="L52" s="29">
        <f t="shared" si="58"/>
        <v>4.2437344863479861E-3</v>
      </c>
      <c r="M52" s="32">
        <f t="shared" si="59"/>
        <v>5.6282072504552222E-3</v>
      </c>
      <c r="N52" s="32">
        <f t="shared" si="60"/>
        <v>5.4671968190854866E-3</v>
      </c>
      <c r="O52" s="32">
        <f t="shared" si="61"/>
        <v>5.4493628437290408E-3</v>
      </c>
      <c r="P52" s="33">
        <f t="shared" si="62"/>
        <v>5.3074222258512284E-3</v>
      </c>
      <c r="Q52" s="34">
        <f t="shared" si="63"/>
        <v>4.7276853252647506E-3</v>
      </c>
      <c r="R52" s="32">
        <f t="shared" si="64"/>
        <v>6.7253486302047269E-3</v>
      </c>
      <c r="S52" s="32">
        <f t="shared" si="65"/>
        <v>5.7292190169866324E-3</v>
      </c>
      <c r="T52" s="32">
        <f t="shared" si="66"/>
        <v>5.7797606976272564E-3</v>
      </c>
      <c r="U52" s="35">
        <f t="shared" si="67"/>
        <v>6.132542037586548E-3</v>
      </c>
      <c r="V52" s="29">
        <f t="shared" si="68"/>
        <v>3.5803497085761865E-3</v>
      </c>
      <c r="W52" s="32">
        <f t="shared" si="69"/>
        <v>5.2590740581084571E-3</v>
      </c>
      <c r="X52" s="32">
        <f t="shared" si="70"/>
        <v>5.1091098025632152E-3</v>
      </c>
      <c r="Y52" s="32">
        <f t="shared" si="71"/>
        <v>5.3702901689042879E-3</v>
      </c>
      <c r="Z52" s="33">
        <f t="shared" si="72"/>
        <v>5.3272450532724511E-3</v>
      </c>
      <c r="AA52" s="34">
        <f t="shared" si="73"/>
        <v>2.2548178200827024E-2</v>
      </c>
      <c r="AB52" s="32">
        <f t="shared" si="74"/>
        <v>1.7454724248135704E-2</v>
      </c>
      <c r="AC52" s="32">
        <f t="shared" si="75"/>
        <v>1.7286796180441225E-2</v>
      </c>
      <c r="AD52" s="32">
        <f t="shared" si="76"/>
        <v>1.4046549612086566E-2</v>
      </c>
      <c r="AE52" s="35">
        <f t="shared" si="77"/>
        <v>1.549636803874092E-2</v>
      </c>
      <c r="AF52" s="29">
        <f t="shared" si="78"/>
        <v>3.6908881199538639E-3</v>
      </c>
      <c r="AG52" s="32">
        <f t="shared" si="79"/>
        <v>5.5017342423155117E-3</v>
      </c>
      <c r="AH52" s="32">
        <f t="shared" si="80"/>
        <v>4.9231508165225746E-3</v>
      </c>
      <c r="AI52" s="32">
        <f t="shared" si="81"/>
        <v>4.9463143925684641E-3</v>
      </c>
      <c r="AJ52" s="33">
        <f t="shared" si="82"/>
        <v>4.8349056603773583E-3</v>
      </c>
      <c r="AK52" s="34">
        <f t="shared" si="83"/>
        <v>4.7983837023318461E-3</v>
      </c>
      <c r="AL52" s="32">
        <f t="shared" si="84"/>
        <v>6.8309554690877648E-3</v>
      </c>
      <c r="AM52" s="32">
        <f t="shared" si="85"/>
        <v>6.5875010834705724E-3</v>
      </c>
      <c r="AN52" s="32">
        <f t="shared" si="86"/>
        <v>6.3110573182329037E-3</v>
      </c>
      <c r="AO52" s="35">
        <f t="shared" si="87"/>
        <v>6.4016172506738541E-3</v>
      </c>
      <c r="AP52" s="34">
        <f t="shared" si="88"/>
        <v>7.122441980107465E-3</v>
      </c>
      <c r="AQ52" s="32">
        <f t="shared" si="89"/>
        <v>7.9779328712235587E-3</v>
      </c>
      <c r="AR52" s="32">
        <f t="shared" si="90"/>
        <v>7.5615495801130053E-3</v>
      </c>
      <c r="AS52" s="32">
        <f t="shared" si="91"/>
        <v>7.0527762835455145E-3</v>
      </c>
      <c r="AT52" s="35">
        <f t="shared" si="92"/>
        <v>7.2465459297983564E-3</v>
      </c>
    </row>
    <row r="53" spans="1:46" ht="14.25" thickBot="1" x14ac:dyDescent="0.3">
      <c r="A53" s="37" t="s">
        <v>28</v>
      </c>
      <c r="B53" s="40">
        <f t="shared" si="48"/>
        <v>1.6464269033162074E-2</v>
      </c>
      <c r="C53" s="38">
        <f t="shared" si="49"/>
        <v>1.9098922624877571E-2</v>
      </c>
      <c r="D53" s="38">
        <f t="shared" si="50"/>
        <v>2.0214470602736349E-2</v>
      </c>
      <c r="E53" s="38">
        <f t="shared" si="51"/>
        <v>1.7543859649122806E-2</v>
      </c>
      <c r="F53" s="39">
        <f t="shared" si="52"/>
        <v>2.2477283596365378E-2</v>
      </c>
      <c r="G53" s="40">
        <f t="shared" si="53"/>
        <v>1.2804586717630196E-2</v>
      </c>
      <c r="H53" s="38">
        <f t="shared" si="54"/>
        <v>1.6470353363944899E-2</v>
      </c>
      <c r="I53" s="38">
        <f t="shared" si="55"/>
        <v>1.8067478538630468E-2</v>
      </c>
      <c r="J53" s="38">
        <f t="shared" si="56"/>
        <v>1.5196662693682958E-2</v>
      </c>
      <c r="K53" s="41">
        <f t="shared" si="57"/>
        <v>1.9121744979340827E-2</v>
      </c>
      <c r="L53" s="30">
        <f t="shared" si="58"/>
        <v>1.2410921611017695E-2</v>
      </c>
      <c r="M53" s="38">
        <f t="shared" si="59"/>
        <v>1.4318821387187552E-2</v>
      </c>
      <c r="N53" s="38">
        <f t="shared" si="60"/>
        <v>1.4910536779324055E-2</v>
      </c>
      <c r="O53" s="38">
        <f t="shared" si="61"/>
        <v>1.3329979879275655E-2</v>
      </c>
      <c r="P53" s="39">
        <f t="shared" si="62"/>
        <v>1.6085571976810646E-2</v>
      </c>
      <c r="Q53" s="40">
        <f t="shared" si="63"/>
        <v>1.5885022692889564E-2</v>
      </c>
      <c r="R53" s="38">
        <f t="shared" si="64"/>
        <v>1.9187024033231134E-2</v>
      </c>
      <c r="S53" s="38">
        <f t="shared" si="65"/>
        <v>2.0806111166951451E-2</v>
      </c>
      <c r="T53" s="38">
        <f t="shared" si="66"/>
        <v>1.7744879334820524E-2</v>
      </c>
      <c r="U53" s="41">
        <f t="shared" si="67"/>
        <v>2.3343224530168152E-2</v>
      </c>
      <c r="V53" s="30">
        <f t="shared" si="68"/>
        <v>8.1598667776852634E-3</v>
      </c>
      <c r="W53" s="38">
        <f t="shared" si="69"/>
        <v>1.0000862143288214E-2</v>
      </c>
      <c r="X53" s="38">
        <f t="shared" si="70"/>
        <v>1.0478004849324558E-2</v>
      </c>
      <c r="Y53" s="38">
        <f t="shared" si="71"/>
        <v>9.1814638371589437E-3</v>
      </c>
      <c r="Z53" s="39">
        <f t="shared" si="72"/>
        <v>1.1669203450025369E-2</v>
      </c>
      <c r="AA53" s="40">
        <f t="shared" si="73"/>
        <v>2.2860263712257158E-2</v>
      </c>
      <c r="AB53" s="38">
        <f t="shared" si="74"/>
        <v>2.8435630582643617E-2</v>
      </c>
      <c r="AC53" s="38">
        <f t="shared" si="75"/>
        <v>3.1116233124794203E-2</v>
      </c>
      <c r="AD53" s="38">
        <f t="shared" si="76"/>
        <v>2.6541445487954268E-2</v>
      </c>
      <c r="AE53" s="41">
        <f t="shared" si="77"/>
        <v>3.3252623083131559E-2</v>
      </c>
      <c r="AF53" s="30">
        <f t="shared" si="78"/>
        <v>8.4198385236447515E-3</v>
      </c>
      <c r="AG53" s="38">
        <f t="shared" si="79"/>
        <v>8.4918072000956819E-3</v>
      </c>
      <c r="AH53" s="38">
        <f t="shared" si="80"/>
        <v>8.5254562920268964E-3</v>
      </c>
      <c r="AI53" s="38">
        <f t="shared" si="81"/>
        <v>7.9623597538906986E-3</v>
      </c>
      <c r="AJ53" s="39">
        <f t="shared" si="82"/>
        <v>1.025943396226415E-2</v>
      </c>
      <c r="AK53" s="40">
        <f t="shared" si="83"/>
        <v>1.195386817072144E-2</v>
      </c>
      <c r="AL53" s="38">
        <f t="shared" si="84"/>
        <v>1.6428880242109815E-2</v>
      </c>
      <c r="AM53" s="38">
        <f t="shared" si="85"/>
        <v>1.7508884458698099E-2</v>
      </c>
      <c r="AN53" s="38">
        <f t="shared" si="86"/>
        <v>1.4783435635860639E-2</v>
      </c>
      <c r="AO53" s="41">
        <f t="shared" si="87"/>
        <v>1.8278301886792452E-2</v>
      </c>
      <c r="AP53" s="40">
        <f t="shared" si="88"/>
        <v>1.3764719332342518E-2</v>
      </c>
      <c r="AQ53" s="38">
        <f t="shared" si="89"/>
        <v>1.6788138918282659E-2</v>
      </c>
      <c r="AR53" s="38">
        <f t="shared" si="90"/>
        <v>1.7966146237740854E-2</v>
      </c>
      <c r="AS53" s="38">
        <f t="shared" si="91"/>
        <v>1.5516107823800133E-2</v>
      </c>
      <c r="AT53" s="41">
        <f t="shared" si="92"/>
        <v>1.9534167289021659E-2</v>
      </c>
    </row>
    <row r="54" spans="1:46" s="42" customFormat="1" ht="14.25" thickBot="1" x14ac:dyDescent="0.3">
      <c r="A54" s="43" t="s">
        <v>29</v>
      </c>
      <c r="B54" s="44">
        <v>0.99999999999999967</v>
      </c>
      <c r="C54" s="45">
        <v>1</v>
      </c>
      <c r="D54" s="45">
        <v>1</v>
      </c>
      <c r="E54" s="45">
        <v>1</v>
      </c>
      <c r="F54" s="46">
        <v>1</v>
      </c>
      <c r="G54" s="44">
        <v>1</v>
      </c>
      <c r="H54" s="45">
        <v>1</v>
      </c>
      <c r="I54" s="45">
        <v>1.0000000000000002</v>
      </c>
      <c r="J54" s="45">
        <v>1.0000000000000002</v>
      </c>
      <c r="K54" s="47">
        <v>1</v>
      </c>
      <c r="L54" s="48">
        <v>0.99999999999999978</v>
      </c>
      <c r="M54" s="45">
        <v>0.99999999999999978</v>
      </c>
      <c r="N54" s="45">
        <v>1</v>
      </c>
      <c r="O54" s="45">
        <v>1</v>
      </c>
      <c r="P54" s="46">
        <v>1.0000000000000002</v>
      </c>
      <c r="Q54" s="44">
        <v>1.0000000000000004</v>
      </c>
      <c r="R54" s="45">
        <v>1</v>
      </c>
      <c r="S54" s="45">
        <v>1.0000000000000002</v>
      </c>
      <c r="T54" s="45">
        <v>1.0000000000000002</v>
      </c>
      <c r="U54" s="47">
        <v>0.99999999999999978</v>
      </c>
      <c r="V54" s="48">
        <v>1</v>
      </c>
      <c r="W54" s="45">
        <v>0.99999999999999967</v>
      </c>
      <c r="X54" s="45">
        <v>1</v>
      </c>
      <c r="Y54" s="45">
        <v>1</v>
      </c>
      <c r="Z54" s="46">
        <v>1</v>
      </c>
      <c r="AA54" s="44">
        <v>1</v>
      </c>
      <c r="AB54" s="45">
        <v>1</v>
      </c>
      <c r="AC54" s="45">
        <v>0.99999999999999989</v>
      </c>
      <c r="AD54" s="45">
        <v>1</v>
      </c>
      <c r="AE54" s="47">
        <v>1</v>
      </c>
      <c r="AF54" s="48">
        <v>1.0000000000000002</v>
      </c>
      <c r="AG54" s="45">
        <v>0.99999999999999967</v>
      </c>
      <c r="AH54" s="45">
        <v>1.0000000000000002</v>
      </c>
      <c r="AI54" s="45">
        <v>0.99999999999999989</v>
      </c>
      <c r="AJ54" s="46">
        <v>1</v>
      </c>
      <c r="AK54" s="44">
        <v>1.0000000000000002</v>
      </c>
      <c r="AL54" s="45">
        <v>1.0000000000000002</v>
      </c>
      <c r="AM54" s="45">
        <v>1</v>
      </c>
      <c r="AN54" s="45">
        <v>1</v>
      </c>
      <c r="AO54" s="47">
        <v>0.99999999999999989</v>
      </c>
      <c r="AP54" s="44">
        <v>1</v>
      </c>
      <c r="AQ54" s="45">
        <v>1</v>
      </c>
      <c r="AR54" s="45">
        <v>1</v>
      </c>
      <c r="AS54" s="45">
        <v>0.99999999999999989</v>
      </c>
      <c r="AT54" s="47">
        <v>0.99999999999999978</v>
      </c>
    </row>
    <row r="55" spans="1:46" ht="15.75" x14ac:dyDescent="0.25">
      <c r="A55" s="49" t="s">
        <v>34</v>
      </c>
    </row>
  </sheetData>
  <mergeCells count="21">
    <mergeCell ref="B4:F4"/>
    <mergeCell ref="G4:K4"/>
    <mergeCell ref="L4:P4"/>
    <mergeCell ref="Q4:U4"/>
    <mergeCell ref="V4:Z4"/>
    <mergeCell ref="AQ2:AT2"/>
    <mergeCell ref="B30:AT30"/>
    <mergeCell ref="B31:F31"/>
    <mergeCell ref="G31:K31"/>
    <mergeCell ref="L31:P31"/>
    <mergeCell ref="Q31:U31"/>
    <mergeCell ref="V31:Z31"/>
    <mergeCell ref="AA31:AE31"/>
    <mergeCell ref="AF31:AJ31"/>
    <mergeCell ref="AK31:AO31"/>
    <mergeCell ref="AP31:AT31"/>
    <mergeCell ref="AA4:AE4"/>
    <mergeCell ref="AF4:AJ4"/>
    <mergeCell ref="AK4:AO4"/>
    <mergeCell ref="AP4:AT4"/>
    <mergeCell ref="B3:AT3"/>
  </mergeCells>
  <pageMargins left="0.2" right="0.2" top="0.75" bottom="0.75" header="0.3" footer="0.3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abSelected="1" workbookViewId="0">
      <selection activeCell="A14" sqref="A14"/>
    </sheetView>
  </sheetViews>
  <sheetFormatPr defaultRowHeight="13.5" x14ac:dyDescent="0.25"/>
  <cols>
    <col min="1" max="1" width="55" style="52" customWidth="1"/>
    <col min="2" max="2" width="5.85546875" style="51" bestFit="1" customWidth="1"/>
    <col min="3" max="6" width="5.42578125" style="51" bestFit="1" customWidth="1"/>
    <col min="7" max="26" width="5.140625" style="51" bestFit="1" customWidth="1"/>
    <col min="27" max="16384" width="9.140625" style="51"/>
  </cols>
  <sheetData>
    <row r="1" spans="1:26" x14ac:dyDescent="0.25">
      <c r="A1" s="58" t="s">
        <v>9</v>
      </c>
    </row>
    <row r="2" spans="1:26" ht="15.75" thickBot="1" x14ac:dyDescent="0.3">
      <c r="A2" s="58" t="s">
        <v>45</v>
      </c>
      <c r="V2" s="159" t="s">
        <v>33</v>
      </c>
      <c r="W2" s="160"/>
      <c r="X2" s="160"/>
    </row>
    <row r="3" spans="1:26" ht="29.25" customHeight="1" thickBot="1" x14ac:dyDescent="0.3">
      <c r="A3" s="164" t="s">
        <v>32</v>
      </c>
      <c r="B3" s="161" t="s">
        <v>35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3"/>
    </row>
    <row r="4" spans="1:26" s="53" customFormat="1" x14ac:dyDescent="0.25">
      <c r="A4" s="165"/>
      <c r="B4" s="156" t="s">
        <v>8</v>
      </c>
      <c r="C4" s="157"/>
      <c r="D4" s="157"/>
      <c r="E4" s="157"/>
      <c r="F4" s="158"/>
      <c r="G4" s="169" t="s">
        <v>40</v>
      </c>
      <c r="H4" s="170"/>
      <c r="I4" s="170"/>
      <c r="J4" s="170"/>
      <c r="K4" s="171"/>
      <c r="L4" s="156" t="s">
        <v>41</v>
      </c>
      <c r="M4" s="157"/>
      <c r="N4" s="157"/>
      <c r="O4" s="157"/>
      <c r="P4" s="158"/>
      <c r="Q4" s="169" t="s">
        <v>42</v>
      </c>
      <c r="R4" s="170"/>
      <c r="S4" s="170"/>
      <c r="T4" s="170"/>
      <c r="U4" s="171"/>
      <c r="V4" s="156" t="s">
        <v>43</v>
      </c>
      <c r="W4" s="157"/>
      <c r="X4" s="157"/>
      <c r="Y4" s="157"/>
      <c r="Z4" s="158"/>
    </row>
    <row r="5" spans="1:26" s="50" customFormat="1" ht="14.25" thickBot="1" x14ac:dyDescent="0.3">
      <c r="A5" s="166"/>
      <c r="B5" s="128">
        <v>2008</v>
      </c>
      <c r="C5" s="123">
        <v>2009</v>
      </c>
      <c r="D5" s="123">
        <v>2010</v>
      </c>
      <c r="E5" s="123">
        <v>2011</v>
      </c>
      <c r="F5" s="124">
        <v>2012</v>
      </c>
      <c r="G5" s="125">
        <v>2008</v>
      </c>
      <c r="H5" s="123">
        <v>2009</v>
      </c>
      <c r="I5" s="123">
        <v>2010</v>
      </c>
      <c r="J5" s="123">
        <v>2011</v>
      </c>
      <c r="K5" s="131">
        <v>2012</v>
      </c>
      <c r="L5" s="128">
        <v>2008</v>
      </c>
      <c r="M5" s="123">
        <v>2009</v>
      </c>
      <c r="N5" s="123">
        <v>2010</v>
      </c>
      <c r="O5" s="123">
        <v>2011</v>
      </c>
      <c r="P5" s="124">
        <v>2012</v>
      </c>
      <c r="Q5" s="125">
        <v>2008</v>
      </c>
      <c r="R5" s="123">
        <v>2009</v>
      </c>
      <c r="S5" s="123">
        <v>2010</v>
      </c>
      <c r="T5" s="123">
        <v>2011</v>
      </c>
      <c r="U5" s="131">
        <v>2012</v>
      </c>
      <c r="V5" s="128">
        <v>2008</v>
      </c>
      <c r="W5" s="123">
        <v>2009</v>
      </c>
      <c r="X5" s="123">
        <v>2010</v>
      </c>
      <c r="Y5" s="123">
        <v>2011</v>
      </c>
      <c r="Z5" s="124">
        <v>2012</v>
      </c>
    </row>
    <row r="6" spans="1:26" s="50" customFormat="1" x14ac:dyDescent="0.25">
      <c r="A6" s="17" t="s">
        <v>29</v>
      </c>
      <c r="B6" s="134">
        <v>856.4</v>
      </c>
      <c r="C6" s="135">
        <v>816.8</v>
      </c>
      <c r="D6" s="135">
        <v>811.3</v>
      </c>
      <c r="E6" s="135">
        <v>815.1</v>
      </c>
      <c r="F6" s="136">
        <v>836.4</v>
      </c>
      <c r="G6" s="137">
        <v>208.2</v>
      </c>
      <c r="H6" s="135">
        <v>199.7</v>
      </c>
      <c r="I6" s="135">
        <v>200.4</v>
      </c>
      <c r="J6" s="135">
        <v>201.3</v>
      </c>
      <c r="K6" s="138">
        <v>206.2</v>
      </c>
      <c r="L6" s="134">
        <v>121</v>
      </c>
      <c r="M6" s="135">
        <v>117.4</v>
      </c>
      <c r="N6" s="135">
        <v>114</v>
      </c>
      <c r="O6" s="135">
        <v>112.6</v>
      </c>
      <c r="P6" s="136">
        <v>115.1</v>
      </c>
      <c r="Q6" s="137">
        <v>192.8</v>
      </c>
      <c r="R6" s="135">
        <v>182.4</v>
      </c>
      <c r="S6" s="135">
        <v>178.3</v>
      </c>
      <c r="T6" s="135">
        <v>176.1</v>
      </c>
      <c r="U6" s="138">
        <v>180.9</v>
      </c>
      <c r="V6" s="134">
        <v>334.4</v>
      </c>
      <c r="W6" s="135">
        <v>317.3</v>
      </c>
      <c r="X6" s="135">
        <v>318.60000000000002</v>
      </c>
      <c r="Y6" s="135">
        <v>325.10000000000002</v>
      </c>
      <c r="Z6" s="136">
        <v>334.2</v>
      </c>
    </row>
    <row r="7" spans="1:26" s="50" customFormat="1" x14ac:dyDescent="0.25">
      <c r="A7" s="9" t="s">
        <v>10</v>
      </c>
      <c r="B7" s="139">
        <v>201.3</v>
      </c>
      <c r="C7" s="121">
        <v>200.4</v>
      </c>
      <c r="D7" s="121">
        <v>203.3</v>
      </c>
      <c r="E7" s="121">
        <v>203.4</v>
      </c>
      <c r="F7" s="122">
        <v>209.6</v>
      </c>
      <c r="G7" s="140">
        <v>46.5</v>
      </c>
      <c r="H7" s="121">
        <v>46.2</v>
      </c>
      <c r="I7" s="121">
        <v>45.8</v>
      </c>
      <c r="J7" s="121">
        <v>46.1</v>
      </c>
      <c r="K7" s="141">
        <v>47.5</v>
      </c>
      <c r="L7" s="139">
        <v>41.2</v>
      </c>
      <c r="M7" s="121">
        <v>41.2</v>
      </c>
      <c r="N7" s="121">
        <v>41.3</v>
      </c>
      <c r="O7" s="121">
        <v>42</v>
      </c>
      <c r="P7" s="122">
        <v>43.2</v>
      </c>
      <c r="Q7" s="140">
        <v>41.5</v>
      </c>
      <c r="R7" s="121">
        <v>41.4</v>
      </c>
      <c r="S7" s="121">
        <v>41.5</v>
      </c>
      <c r="T7" s="121">
        <v>42.1</v>
      </c>
      <c r="U7" s="141">
        <v>43.5</v>
      </c>
      <c r="V7" s="139">
        <v>72.099999999999994</v>
      </c>
      <c r="W7" s="121">
        <v>71.599999999999994</v>
      </c>
      <c r="X7" s="121">
        <v>74.7</v>
      </c>
      <c r="Y7" s="121">
        <v>73.2</v>
      </c>
      <c r="Z7" s="122">
        <v>75.400000000000006</v>
      </c>
    </row>
    <row r="8" spans="1:26" s="50" customFormat="1" x14ac:dyDescent="0.25">
      <c r="A8" s="9" t="s">
        <v>30</v>
      </c>
      <c r="B8" s="139">
        <v>248.3</v>
      </c>
      <c r="C8" s="121">
        <v>222.2</v>
      </c>
      <c r="D8" s="121">
        <v>224.8</v>
      </c>
      <c r="E8" s="121">
        <v>232.1</v>
      </c>
      <c r="F8" s="122">
        <v>233.3</v>
      </c>
      <c r="G8" s="140">
        <v>66.599999999999994</v>
      </c>
      <c r="H8" s="121">
        <v>61.3</v>
      </c>
      <c r="I8" s="121">
        <v>62.7</v>
      </c>
      <c r="J8" s="121">
        <v>64.599999999999994</v>
      </c>
      <c r="K8" s="141">
        <v>65</v>
      </c>
      <c r="L8" s="139">
        <v>28.1</v>
      </c>
      <c r="M8" s="121">
        <v>27</v>
      </c>
      <c r="N8" s="121">
        <v>25</v>
      </c>
      <c r="O8" s="121">
        <v>24.4</v>
      </c>
      <c r="P8" s="122">
        <v>24.1</v>
      </c>
      <c r="Q8" s="140">
        <v>59.6</v>
      </c>
      <c r="R8" s="121">
        <v>53.6</v>
      </c>
      <c r="S8" s="121">
        <v>52.6</v>
      </c>
      <c r="T8" s="121">
        <v>51.9</v>
      </c>
      <c r="U8" s="141">
        <v>53.8</v>
      </c>
      <c r="V8" s="139">
        <v>94</v>
      </c>
      <c r="W8" s="121">
        <v>80.3</v>
      </c>
      <c r="X8" s="121">
        <v>84.5</v>
      </c>
      <c r="Y8" s="121">
        <v>91.2</v>
      </c>
      <c r="Z8" s="122">
        <v>90.4</v>
      </c>
    </row>
    <row r="9" spans="1:26" x14ac:dyDescent="0.25">
      <c r="A9" s="8" t="s">
        <v>11</v>
      </c>
      <c r="B9" s="129">
        <v>14.9</v>
      </c>
      <c r="C9" s="117">
        <v>13.4</v>
      </c>
      <c r="D9" s="117">
        <v>10.7</v>
      </c>
      <c r="E9" s="117">
        <v>10.199999999999999</v>
      </c>
      <c r="F9" s="118">
        <v>9.9</v>
      </c>
      <c r="G9" s="126">
        <v>1.2</v>
      </c>
      <c r="H9" s="117">
        <v>0.8</v>
      </c>
      <c r="I9" s="117">
        <v>0.3</v>
      </c>
      <c r="J9" s="117">
        <v>0.7</v>
      </c>
      <c r="K9" s="132">
        <v>0.7</v>
      </c>
      <c r="L9" s="129">
        <v>0.5</v>
      </c>
      <c r="M9" s="117">
        <v>0.4</v>
      </c>
      <c r="N9" s="117">
        <v>0.3</v>
      </c>
      <c r="O9" s="117">
        <v>0.2</v>
      </c>
      <c r="P9" s="118">
        <v>0.1</v>
      </c>
      <c r="Q9" s="126">
        <v>11.9</v>
      </c>
      <c r="R9" s="117">
        <v>11</v>
      </c>
      <c r="S9" s="117">
        <v>9.1</v>
      </c>
      <c r="T9" s="117">
        <v>8.1999999999999993</v>
      </c>
      <c r="U9" s="132">
        <v>8.1</v>
      </c>
      <c r="V9" s="129">
        <v>1.3</v>
      </c>
      <c r="W9" s="117">
        <v>1.2</v>
      </c>
      <c r="X9" s="117">
        <v>1</v>
      </c>
      <c r="Y9" s="117">
        <v>1.1000000000000001</v>
      </c>
      <c r="Z9" s="118">
        <v>1</v>
      </c>
    </row>
    <row r="10" spans="1:26" x14ac:dyDescent="0.25">
      <c r="A10" s="8" t="s">
        <v>12</v>
      </c>
      <c r="B10" s="129">
        <v>211.9</v>
      </c>
      <c r="C10" s="117">
        <v>187.9</v>
      </c>
      <c r="D10" s="117">
        <v>193.1</v>
      </c>
      <c r="E10" s="117">
        <v>201.2</v>
      </c>
      <c r="F10" s="118">
        <v>202.6</v>
      </c>
      <c r="G10" s="126">
        <v>61.3</v>
      </c>
      <c r="H10" s="117">
        <v>56.6</v>
      </c>
      <c r="I10" s="117">
        <v>58.4</v>
      </c>
      <c r="J10" s="117">
        <v>59.8</v>
      </c>
      <c r="K10" s="132">
        <v>60.2</v>
      </c>
      <c r="L10" s="129">
        <v>24</v>
      </c>
      <c r="M10" s="117">
        <v>23.1</v>
      </c>
      <c r="N10" s="117">
        <v>21.5</v>
      </c>
      <c r="O10" s="117">
        <v>21</v>
      </c>
      <c r="P10" s="118">
        <v>20.9</v>
      </c>
      <c r="Q10" s="126">
        <v>40.6</v>
      </c>
      <c r="R10" s="117">
        <v>35.700000000000003</v>
      </c>
      <c r="S10" s="117">
        <v>36</v>
      </c>
      <c r="T10" s="117">
        <v>36.5</v>
      </c>
      <c r="U10" s="132">
        <v>38.200000000000003</v>
      </c>
      <c r="V10" s="129">
        <v>86</v>
      </c>
      <c r="W10" s="117">
        <v>72.5</v>
      </c>
      <c r="X10" s="117">
        <v>77.2</v>
      </c>
      <c r="Y10" s="117">
        <v>83.9</v>
      </c>
      <c r="Z10" s="118">
        <v>83.3</v>
      </c>
    </row>
    <row r="11" spans="1:26" x14ac:dyDescent="0.25">
      <c r="A11" s="8" t="s">
        <v>13</v>
      </c>
      <c r="B11" s="129">
        <v>8.5</v>
      </c>
      <c r="C11" s="117">
        <v>7.9</v>
      </c>
      <c r="D11" s="117">
        <v>8.1</v>
      </c>
      <c r="E11" s="117">
        <v>7.8</v>
      </c>
      <c r="F11" s="118">
        <v>7.4</v>
      </c>
      <c r="G11" s="126">
        <v>1.5</v>
      </c>
      <c r="H11" s="117">
        <v>1.4</v>
      </c>
      <c r="I11" s="117">
        <v>1.4</v>
      </c>
      <c r="J11" s="117">
        <v>1.4</v>
      </c>
      <c r="K11" s="132">
        <v>1.3</v>
      </c>
      <c r="L11" s="129">
        <v>1.2</v>
      </c>
      <c r="M11" s="117">
        <v>1.1000000000000001</v>
      </c>
      <c r="N11" s="117">
        <v>1</v>
      </c>
      <c r="O11" s="117">
        <v>1</v>
      </c>
      <c r="P11" s="118">
        <v>0.9</v>
      </c>
      <c r="Q11" s="126">
        <v>3.3</v>
      </c>
      <c r="R11" s="117">
        <v>3</v>
      </c>
      <c r="S11" s="117">
        <v>3.5</v>
      </c>
      <c r="T11" s="117">
        <v>3.2</v>
      </c>
      <c r="U11" s="132">
        <v>3.2</v>
      </c>
      <c r="V11" s="129">
        <v>2.5</v>
      </c>
      <c r="W11" s="117">
        <v>2.4</v>
      </c>
      <c r="X11" s="117">
        <v>2.2000000000000002</v>
      </c>
      <c r="Y11" s="117">
        <v>2.2000000000000002</v>
      </c>
      <c r="Z11" s="118">
        <v>2</v>
      </c>
    </row>
    <row r="12" spans="1:26" x14ac:dyDescent="0.25">
      <c r="A12" s="8" t="s">
        <v>14</v>
      </c>
      <c r="B12" s="129">
        <v>13</v>
      </c>
      <c r="C12" s="117">
        <v>13</v>
      </c>
      <c r="D12" s="117">
        <v>12.9</v>
      </c>
      <c r="E12" s="117">
        <v>12.9</v>
      </c>
      <c r="F12" s="118">
        <v>13.4</v>
      </c>
      <c r="G12" s="126">
        <v>2.6</v>
      </c>
      <c r="H12" s="117">
        <v>2.5</v>
      </c>
      <c r="I12" s="117">
        <v>2.6</v>
      </c>
      <c r="J12" s="117">
        <v>2.7</v>
      </c>
      <c r="K12" s="132">
        <v>2.8</v>
      </c>
      <c r="L12" s="129">
        <v>2.4</v>
      </c>
      <c r="M12" s="117">
        <v>2.4</v>
      </c>
      <c r="N12" s="117">
        <v>2.2000000000000002</v>
      </c>
      <c r="O12" s="117">
        <v>2.2000000000000002</v>
      </c>
      <c r="P12" s="118">
        <v>2.2000000000000002</v>
      </c>
      <c r="Q12" s="126">
        <v>3.8</v>
      </c>
      <c r="R12" s="117">
        <v>3.9</v>
      </c>
      <c r="S12" s="117">
        <v>4</v>
      </c>
      <c r="T12" s="117">
        <v>4</v>
      </c>
      <c r="U12" s="132">
        <v>4.3</v>
      </c>
      <c r="V12" s="129">
        <v>4.2</v>
      </c>
      <c r="W12" s="117">
        <v>4.2</v>
      </c>
      <c r="X12" s="117">
        <v>4.0999999999999996</v>
      </c>
      <c r="Y12" s="117">
        <v>4</v>
      </c>
      <c r="Z12" s="118">
        <v>4.0999999999999996</v>
      </c>
    </row>
    <row r="13" spans="1:26" s="50" customFormat="1" x14ac:dyDescent="0.25">
      <c r="A13" s="9" t="s">
        <v>15</v>
      </c>
      <c r="B13" s="139">
        <v>58.1</v>
      </c>
      <c r="C13" s="121">
        <v>50.4</v>
      </c>
      <c r="D13" s="121">
        <v>47.7</v>
      </c>
      <c r="E13" s="121">
        <v>47.1</v>
      </c>
      <c r="F13" s="122">
        <v>47.6</v>
      </c>
      <c r="G13" s="140">
        <v>12.8</v>
      </c>
      <c r="H13" s="121">
        <v>11.3</v>
      </c>
      <c r="I13" s="121">
        <v>11.7</v>
      </c>
      <c r="J13" s="121">
        <v>11.1</v>
      </c>
      <c r="K13" s="141">
        <v>10.8</v>
      </c>
      <c r="L13" s="139">
        <v>8.1</v>
      </c>
      <c r="M13" s="121">
        <v>7.1</v>
      </c>
      <c r="N13" s="121">
        <v>6.9</v>
      </c>
      <c r="O13" s="121">
        <v>6.7</v>
      </c>
      <c r="P13" s="122">
        <v>6.5</v>
      </c>
      <c r="Q13" s="140">
        <v>14.4</v>
      </c>
      <c r="R13" s="121">
        <v>12</v>
      </c>
      <c r="S13" s="121">
        <v>11.2</v>
      </c>
      <c r="T13" s="121">
        <v>11.1</v>
      </c>
      <c r="U13" s="141">
        <v>11.9</v>
      </c>
      <c r="V13" s="139">
        <v>22.8</v>
      </c>
      <c r="W13" s="121">
        <v>20</v>
      </c>
      <c r="X13" s="121">
        <v>17.899999999999999</v>
      </c>
      <c r="Y13" s="121">
        <v>18.2</v>
      </c>
      <c r="Z13" s="122">
        <v>18.399999999999999</v>
      </c>
    </row>
    <row r="14" spans="1:26" s="85" customFormat="1" ht="15.75" x14ac:dyDescent="0.25">
      <c r="A14" s="54" t="s">
        <v>38</v>
      </c>
      <c r="B14" s="87">
        <f>B15+B16+B17+B18+B19+B20+B21+B22+B23+B24+B25+B26+B27</f>
        <v>348.7</v>
      </c>
      <c r="C14" s="88">
        <f t="shared" ref="C14:Z14" si="0">C15+C16+C17+C18+C19+C20+C21+C22+C23+C24+C25+C26+C27</f>
        <v>343.80000000000007</v>
      </c>
      <c r="D14" s="88">
        <f t="shared" si="0"/>
        <v>335.49999999999994</v>
      </c>
      <c r="E14" s="88">
        <f t="shared" si="0"/>
        <v>332.5</v>
      </c>
      <c r="F14" s="89">
        <f t="shared" si="0"/>
        <v>345.9</v>
      </c>
      <c r="G14" s="90">
        <f t="shared" si="0"/>
        <v>82.300000000000011</v>
      </c>
      <c r="H14" s="88">
        <f t="shared" si="0"/>
        <v>80.899999999999991</v>
      </c>
      <c r="I14" s="88">
        <f t="shared" si="0"/>
        <v>80.2</v>
      </c>
      <c r="J14" s="88">
        <f t="shared" si="0"/>
        <v>79.499999999999986</v>
      </c>
      <c r="K14" s="91">
        <f t="shared" si="0"/>
        <v>82.9</v>
      </c>
      <c r="L14" s="87">
        <f t="shared" si="0"/>
        <v>43.599999999999987</v>
      </c>
      <c r="M14" s="88">
        <f t="shared" si="0"/>
        <v>42.1</v>
      </c>
      <c r="N14" s="88">
        <f t="shared" si="0"/>
        <v>40.799999999999997</v>
      </c>
      <c r="O14" s="88">
        <f t="shared" si="0"/>
        <v>39.499999999999993</v>
      </c>
      <c r="P14" s="89">
        <f t="shared" si="0"/>
        <v>41.3</v>
      </c>
      <c r="Q14" s="90">
        <f t="shared" si="0"/>
        <v>77.3</v>
      </c>
      <c r="R14" s="88">
        <f t="shared" si="0"/>
        <v>75.400000000000006</v>
      </c>
      <c r="S14" s="88">
        <f t="shared" si="0"/>
        <v>73</v>
      </c>
      <c r="T14" s="88">
        <f t="shared" si="0"/>
        <v>71</v>
      </c>
      <c r="U14" s="91">
        <f t="shared" si="0"/>
        <v>71.699999999999989</v>
      </c>
      <c r="V14" s="87">
        <f t="shared" si="0"/>
        <v>145.5</v>
      </c>
      <c r="W14" s="88">
        <f t="shared" si="0"/>
        <v>145.4</v>
      </c>
      <c r="X14" s="88">
        <f t="shared" si="0"/>
        <v>141.5</v>
      </c>
      <c r="Y14" s="88">
        <f t="shared" si="0"/>
        <v>142.49999999999997</v>
      </c>
      <c r="Z14" s="89">
        <f t="shared" si="0"/>
        <v>150</v>
      </c>
    </row>
    <row r="15" spans="1:26" x14ac:dyDescent="0.25">
      <c r="A15" s="8" t="s">
        <v>16</v>
      </c>
      <c r="B15" s="129">
        <v>119.6</v>
      </c>
      <c r="C15" s="117">
        <v>115.2</v>
      </c>
      <c r="D15" s="117">
        <v>114.9</v>
      </c>
      <c r="E15" s="117">
        <v>116</v>
      </c>
      <c r="F15" s="118">
        <v>119.7</v>
      </c>
      <c r="G15" s="126">
        <v>30.8</v>
      </c>
      <c r="H15" s="117">
        <v>29.2</v>
      </c>
      <c r="I15" s="117">
        <v>29.2</v>
      </c>
      <c r="J15" s="117">
        <v>29.4</v>
      </c>
      <c r="K15" s="132">
        <v>29.8</v>
      </c>
      <c r="L15" s="129">
        <v>12.1</v>
      </c>
      <c r="M15" s="117">
        <v>11.5</v>
      </c>
      <c r="N15" s="117">
        <v>11.8</v>
      </c>
      <c r="O15" s="117">
        <v>11.8</v>
      </c>
      <c r="P15" s="118">
        <v>12.6</v>
      </c>
      <c r="Q15" s="126">
        <v>30</v>
      </c>
      <c r="R15" s="117">
        <v>28.8</v>
      </c>
      <c r="S15" s="117">
        <v>29</v>
      </c>
      <c r="T15" s="117">
        <v>28.8</v>
      </c>
      <c r="U15" s="132">
        <v>29.1</v>
      </c>
      <c r="V15" s="129">
        <v>46.7</v>
      </c>
      <c r="W15" s="117">
        <v>45.7</v>
      </c>
      <c r="X15" s="117">
        <v>44.9</v>
      </c>
      <c r="Y15" s="117">
        <v>46</v>
      </c>
      <c r="Z15" s="118">
        <v>48.2</v>
      </c>
    </row>
    <row r="16" spans="1:26" x14ac:dyDescent="0.25">
      <c r="A16" s="8" t="s">
        <v>17</v>
      </c>
      <c r="B16" s="129">
        <v>41.8</v>
      </c>
      <c r="C16" s="117">
        <v>41.6</v>
      </c>
      <c r="D16" s="117">
        <v>43</v>
      </c>
      <c r="E16" s="117">
        <v>43.3</v>
      </c>
      <c r="F16" s="118">
        <v>44.7</v>
      </c>
      <c r="G16" s="126">
        <v>11.4</v>
      </c>
      <c r="H16" s="117">
        <v>11.1</v>
      </c>
      <c r="I16" s="117">
        <v>11.2</v>
      </c>
      <c r="J16" s="117">
        <v>11.2</v>
      </c>
      <c r="K16" s="132">
        <v>12.1</v>
      </c>
      <c r="L16" s="129">
        <v>5.8</v>
      </c>
      <c r="M16" s="117">
        <v>5.9</v>
      </c>
      <c r="N16" s="117">
        <v>6.1</v>
      </c>
      <c r="O16" s="117">
        <v>5.7</v>
      </c>
      <c r="P16" s="118">
        <v>6.1</v>
      </c>
      <c r="Q16" s="126">
        <v>8.6999999999999993</v>
      </c>
      <c r="R16" s="117">
        <v>8.5</v>
      </c>
      <c r="S16" s="117">
        <v>8.8000000000000007</v>
      </c>
      <c r="T16" s="117">
        <v>8.8000000000000007</v>
      </c>
      <c r="U16" s="132">
        <v>8.3000000000000007</v>
      </c>
      <c r="V16" s="129">
        <v>15.9</v>
      </c>
      <c r="W16" s="117">
        <v>16.100000000000001</v>
      </c>
      <c r="X16" s="117">
        <v>16.899999999999999</v>
      </c>
      <c r="Y16" s="117">
        <v>17.600000000000001</v>
      </c>
      <c r="Z16" s="118">
        <v>18.2</v>
      </c>
    </row>
    <row r="17" spans="1:26" x14ac:dyDescent="0.25">
      <c r="A17" s="8" t="s">
        <v>18</v>
      </c>
      <c r="B17" s="129">
        <v>15.9</v>
      </c>
      <c r="C17" s="117">
        <v>13</v>
      </c>
      <c r="D17" s="117">
        <v>13.5</v>
      </c>
      <c r="E17" s="117">
        <v>13.7</v>
      </c>
      <c r="F17" s="118">
        <v>14.6</v>
      </c>
      <c r="G17" s="126">
        <v>3.1</v>
      </c>
      <c r="H17" s="117">
        <v>3</v>
      </c>
      <c r="I17" s="117">
        <v>2.9</v>
      </c>
      <c r="J17" s="117">
        <v>2.9</v>
      </c>
      <c r="K17" s="132">
        <v>3.2</v>
      </c>
      <c r="L17" s="129">
        <v>2.4</v>
      </c>
      <c r="M17" s="117">
        <v>2</v>
      </c>
      <c r="N17" s="117">
        <v>2.1</v>
      </c>
      <c r="O17" s="117">
        <v>1.9</v>
      </c>
      <c r="P17" s="118">
        <v>1.9</v>
      </c>
      <c r="Q17" s="126">
        <v>3.3</v>
      </c>
      <c r="R17" s="117">
        <v>2.9</v>
      </c>
      <c r="S17" s="117">
        <v>3</v>
      </c>
      <c r="T17" s="117">
        <v>3.1</v>
      </c>
      <c r="U17" s="132">
        <v>3</v>
      </c>
      <c r="V17" s="129">
        <v>7.1</v>
      </c>
      <c r="W17" s="117">
        <v>5.0999999999999996</v>
      </c>
      <c r="X17" s="117">
        <v>5.5</v>
      </c>
      <c r="Y17" s="117">
        <v>5.8</v>
      </c>
      <c r="Z17" s="118">
        <v>6.5</v>
      </c>
    </row>
    <row r="18" spans="1:26" x14ac:dyDescent="0.25">
      <c r="A18" s="8" t="s">
        <v>19</v>
      </c>
      <c r="B18" s="129">
        <v>12.1</v>
      </c>
      <c r="C18" s="117">
        <v>12.4</v>
      </c>
      <c r="D18" s="117">
        <v>12</v>
      </c>
      <c r="E18" s="117">
        <v>11.2</v>
      </c>
      <c r="F18" s="118">
        <v>12.4</v>
      </c>
      <c r="G18" s="126">
        <v>1.5</v>
      </c>
      <c r="H18" s="117">
        <v>1.4</v>
      </c>
      <c r="I18" s="117">
        <v>1.2</v>
      </c>
      <c r="J18" s="117">
        <v>1.3</v>
      </c>
      <c r="K18" s="132">
        <v>1.6</v>
      </c>
      <c r="L18" s="129">
        <v>0.5</v>
      </c>
      <c r="M18" s="117">
        <v>0.4</v>
      </c>
      <c r="N18" s="117">
        <v>0.4</v>
      </c>
      <c r="O18" s="117">
        <v>0.3</v>
      </c>
      <c r="P18" s="118">
        <v>0.4</v>
      </c>
      <c r="Q18" s="126">
        <v>1</v>
      </c>
      <c r="R18" s="117">
        <v>1.1000000000000001</v>
      </c>
      <c r="S18" s="117">
        <v>1.5</v>
      </c>
      <c r="T18" s="117">
        <v>1.3</v>
      </c>
      <c r="U18" s="132">
        <v>1.8</v>
      </c>
      <c r="V18" s="129">
        <v>9.1</v>
      </c>
      <c r="W18" s="117">
        <v>9.5</v>
      </c>
      <c r="X18" s="117">
        <v>8.9</v>
      </c>
      <c r="Y18" s="117">
        <v>8.3000000000000007</v>
      </c>
      <c r="Z18" s="118">
        <v>8.6</v>
      </c>
    </row>
    <row r="19" spans="1:26" x14ac:dyDescent="0.25">
      <c r="A19" s="8" t="s">
        <v>20</v>
      </c>
      <c r="B19" s="129">
        <v>8.1</v>
      </c>
      <c r="C19" s="117">
        <v>7.9</v>
      </c>
      <c r="D19" s="117">
        <v>7.2</v>
      </c>
      <c r="E19" s="117">
        <v>7.1</v>
      </c>
      <c r="F19" s="118">
        <v>6.7</v>
      </c>
      <c r="G19" s="126">
        <v>2.1</v>
      </c>
      <c r="H19" s="117">
        <v>2.2000000000000002</v>
      </c>
      <c r="I19" s="117">
        <v>2</v>
      </c>
      <c r="J19" s="117">
        <v>2</v>
      </c>
      <c r="K19" s="132">
        <v>1.9</v>
      </c>
      <c r="L19" s="129">
        <v>0.9</v>
      </c>
      <c r="M19" s="117">
        <v>0.7</v>
      </c>
      <c r="N19" s="117">
        <v>0.7</v>
      </c>
      <c r="O19" s="117">
        <v>0.7</v>
      </c>
      <c r="P19" s="118">
        <v>0.6</v>
      </c>
      <c r="Q19" s="126">
        <v>1.7</v>
      </c>
      <c r="R19" s="117">
        <v>1.7</v>
      </c>
      <c r="S19" s="117">
        <v>1.5</v>
      </c>
      <c r="T19" s="117">
        <v>1.4</v>
      </c>
      <c r="U19" s="132">
        <v>1.3</v>
      </c>
      <c r="V19" s="129">
        <v>3.4</v>
      </c>
      <c r="W19" s="117">
        <v>3.3</v>
      </c>
      <c r="X19" s="117">
        <v>3</v>
      </c>
      <c r="Y19" s="117">
        <v>3</v>
      </c>
      <c r="Z19" s="118">
        <v>2.9</v>
      </c>
    </row>
    <row r="20" spans="1:26" x14ac:dyDescent="0.25">
      <c r="A20" s="8" t="s">
        <v>21</v>
      </c>
      <c r="B20" s="129">
        <v>4.5999999999999996</v>
      </c>
      <c r="C20" s="117">
        <v>4.9000000000000004</v>
      </c>
      <c r="D20" s="117">
        <v>3.1</v>
      </c>
      <c r="E20" s="117">
        <v>3.1</v>
      </c>
      <c r="F20" s="118">
        <v>3.1</v>
      </c>
      <c r="G20" s="126">
        <v>1.3</v>
      </c>
      <c r="H20" s="117">
        <v>1.2</v>
      </c>
      <c r="I20" s="117">
        <v>0.9</v>
      </c>
      <c r="J20" s="117">
        <v>0.9</v>
      </c>
      <c r="K20" s="132">
        <v>0.8</v>
      </c>
      <c r="L20" s="129">
        <v>0.4</v>
      </c>
      <c r="M20" s="117">
        <v>0.5</v>
      </c>
      <c r="N20" s="117">
        <v>0.2</v>
      </c>
      <c r="O20" s="117">
        <v>0.2</v>
      </c>
      <c r="P20" s="118">
        <v>0.2</v>
      </c>
      <c r="Q20" s="126">
        <v>0.8</v>
      </c>
      <c r="R20" s="117">
        <v>0.8</v>
      </c>
      <c r="S20" s="117">
        <v>0.4</v>
      </c>
      <c r="T20" s="117">
        <v>0.4</v>
      </c>
      <c r="U20" s="132">
        <v>0.5</v>
      </c>
      <c r="V20" s="129">
        <v>2.1</v>
      </c>
      <c r="W20" s="117">
        <v>2.4</v>
      </c>
      <c r="X20" s="117">
        <v>1.6</v>
      </c>
      <c r="Y20" s="117">
        <v>1.6</v>
      </c>
      <c r="Z20" s="118">
        <v>1.6</v>
      </c>
    </row>
    <row r="21" spans="1:26" x14ac:dyDescent="0.25">
      <c r="A21" s="8" t="s">
        <v>22</v>
      </c>
      <c r="B21" s="129">
        <v>12.9</v>
      </c>
      <c r="C21" s="117">
        <v>12.7</v>
      </c>
      <c r="D21" s="117">
        <v>11.2</v>
      </c>
      <c r="E21" s="117">
        <v>11.5</v>
      </c>
      <c r="F21" s="118">
        <v>12.1</v>
      </c>
      <c r="G21" s="126">
        <v>3.1</v>
      </c>
      <c r="H21" s="117">
        <v>3</v>
      </c>
      <c r="I21" s="117">
        <v>2.5</v>
      </c>
      <c r="J21" s="117">
        <v>2.6</v>
      </c>
      <c r="K21" s="132">
        <v>2.7</v>
      </c>
      <c r="L21" s="129">
        <v>1.5</v>
      </c>
      <c r="M21" s="117">
        <v>1.5</v>
      </c>
      <c r="N21" s="117">
        <v>1.3</v>
      </c>
      <c r="O21" s="117">
        <v>1.2</v>
      </c>
      <c r="P21" s="118">
        <v>1.3</v>
      </c>
      <c r="Q21" s="126">
        <v>2.4</v>
      </c>
      <c r="R21" s="117">
        <v>2.2000000000000002</v>
      </c>
      <c r="S21" s="117">
        <v>2.1</v>
      </c>
      <c r="T21" s="117">
        <v>2.1</v>
      </c>
      <c r="U21" s="132">
        <v>2.1</v>
      </c>
      <c r="V21" s="129">
        <v>5.9</v>
      </c>
      <c r="W21" s="117">
        <v>6</v>
      </c>
      <c r="X21" s="117">
        <v>5.3</v>
      </c>
      <c r="Y21" s="117">
        <v>5.6</v>
      </c>
      <c r="Z21" s="118">
        <v>6</v>
      </c>
    </row>
    <row r="22" spans="1:26" x14ac:dyDescent="0.25">
      <c r="A22" s="8" t="s">
        <v>23</v>
      </c>
      <c r="B22" s="129">
        <v>14.5</v>
      </c>
      <c r="C22" s="117">
        <v>14.7</v>
      </c>
      <c r="D22" s="117">
        <v>12.8</v>
      </c>
      <c r="E22" s="117">
        <v>16.3</v>
      </c>
      <c r="F22" s="118">
        <v>17.7</v>
      </c>
      <c r="G22" s="126">
        <v>2.7</v>
      </c>
      <c r="H22" s="117">
        <v>2.8</v>
      </c>
      <c r="I22" s="117">
        <v>2.5</v>
      </c>
      <c r="J22" s="117">
        <v>4</v>
      </c>
      <c r="K22" s="132">
        <v>3.8</v>
      </c>
      <c r="L22" s="129">
        <v>1.8</v>
      </c>
      <c r="M22" s="117">
        <v>1.6</v>
      </c>
      <c r="N22" s="117">
        <v>1.8</v>
      </c>
      <c r="O22" s="117">
        <v>2.4</v>
      </c>
      <c r="P22" s="118">
        <v>2.7</v>
      </c>
      <c r="Q22" s="126">
        <v>3.6</v>
      </c>
      <c r="R22" s="117">
        <v>3.7</v>
      </c>
      <c r="S22" s="117">
        <v>3</v>
      </c>
      <c r="T22" s="117">
        <v>2.9</v>
      </c>
      <c r="U22" s="132">
        <v>3.2</v>
      </c>
      <c r="V22" s="129">
        <v>6.4</v>
      </c>
      <c r="W22" s="117">
        <v>6.6</v>
      </c>
      <c r="X22" s="117">
        <v>5.5</v>
      </c>
      <c r="Y22" s="117">
        <v>7</v>
      </c>
      <c r="Z22" s="118">
        <v>8</v>
      </c>
    </row>
    <row r="23" spans="1:26" x14ac:dyDescent="0.25">
      <c r="A23" s="8" t="s">
        <v>24</v>
      </c>
      <c r="B23" s="129">
        <v>19.600000000000001</v>
      </c>
      <c r="C23" s="117">
        <v>20.8</v>
      </c>
      <c r="D23" s="117">
        <v>18.2</v>
      </c>
      <c r="E23" s="117">
        <v>17.100000000000001</v>
      </c>
      <c r="F23" s="118">
        <v>16.8</v>
      </c>
      <c r="G23" s="126">
        <v>4.5999999999999996</v>
      </c>
      <c r="H23" s="117">
        <v>4.8</v>
      </c>
      <c r="I23" s="117">
        <v>4.4000000000000004</v>
      </c>
      <c r="J23" s="117">
        <v>4.2</v>
      </c>
      <c r="K23" s="132">
        <v>4.0999999999999996</v>
      </c>
      <c r="L23" s="129">
        <v>4.2</v>
      </c>
      <c r="M23" s="117">
        <v>4</v>
      </c>
      <c r="N23" s="117">
        <v>3.4</v>
      </c>
      <c r="O23" s="117">
        <v>3.2</v>
      </c>
      <c r="P23" s="118">
        <v>3.2</v>
      </c>
      <c r="Q23" s="126">
        <v>5.3</v>
      </c>
      <c r="R23" s="117">
        <v>5.0999999999999996</v>
      </c>
      <c r="S23" s="117">
        <v>4.3</v>
      </c>
      <c r="T23" s="117">
        <v>3.9</v>
      </c>
      <c r="U23" s="132">
        <v>3.8</v>
      </c>
      <c r="V23" s="129">
        <v>5.5</v>
      </c>
      <c r="W23" s="117">
        <v>6.9</v>
      </c>
      <c r="X23" s="117">
        <v>6.1</v>
      </c>
      <c r="Y23" s="117">
        <v>5.8</v>
      </c>
      <c r="Z23" s="118">
        <v>5.7</v>
      </c>
    </row>
    <row r="24" spans="1:26" x14ac:dyDescent="0.25">
      <c r="A24" s="8" t="s">
        <v>25</v>
      </c>
      <c r="B24" s="129">
        <v>40.299999999999997</v>
      </c>
      <c r="C24" s="117">
        <v>38.6</v>
      </c>
      <c r="D24" s="117">
        <v>36.799999999999997</v>
      </c>
      <c r="E24" s="117">
        <v>36.1</v>
      </c>
      <c r="F24" s="118">
        <v>36.5</v>
      </c>
      <c r="G24" s="126">
        <v>8.9</v>
      </c>
      <c r="H24" s="117">
        <v>8.1999999999999993</v>
      </c>
      <c r="I24" s="117">
        <v>8.1999999999999993</v>
      </c>
      <c r="J24" s="117">
        <v>7.7</v>
      </c>
      <c r="K24" s="132">
        <v>7.9</v>
      </c>
      <c r="L24" s="129">
        <v>5.8</v>
      </c>
      <c r="M24" s="117">
        <v>5.8</v>
      </c>
      <c r="N24" s="117">
        <v>5.5</v>
      </c>
      <c r="O24" s="117">
        <v>5.3</v>
      </c>
      <c r="P24" s="118">
        <v>5.3</v>
      </c>
      <c r="Q24" s="126">
        <v>8.4</v>
      </c>
      <c r="R24" s="117">
        <v>8.1</v>
      </c>
      <c r="S24" s="117">
        <v>7.6</v>
      </c>
      <c r="T24" s="117">
        <v>7.5</v>
      </c>
      <c r="U24" s="132">
        <v>7.5</v>
      </c>
      <c r="V24" s="129">
        <v>17.2</v>
      </c>
      <c r="W24" s="117">
        <v>16.5</v>
      </c>
      <c r="X24" s="117">
        <v>15.5</v>
      </c>
      <c r="Y24" s="117">
        <v>15.6</v>
      </c>
      <c r="Z24" s="118">
        <v>15.8</v>
      </c>
    </row>
    <row r="25" spans="1:26" x14ac:dyDescent="0.25">
      <c r="A25" s="8" t="s">
        <v>26</v>
      </c>
      <c r="B25" s="129">
        <v>40.799999999999997</v>
      </c>
      <c r="C25" s="117">
        <v>40.799999999999997</v>
      </c>
      <c r="D25" s="117">
        <v>41.5</v>
      </c>
      <c r="E25" s="117">
        <v>37.700000000000003</v>
      </c>
      <c r="F25" s="118">
        <v>37.799999999999997</v>
      </c>
      <c r="G25" s="126">
        <v>8.3000000000000007</v>
      </c>
      <c r="H25" s="117">
        <v>7.6</v>
      </c>
      <c r="I25" s="117">
        <v>8.1999999999999993</v>
      </c>
      <c r="J25" s="117">
        <v>7.6</v>
      </c>
      <c r="K25" s="132">
        <v>7.6</v>
      </c>
      <c r="L25" s="129">
        <v>6.3</v>
      </c>
      <c r="M25" s="117">
        <v>6.2</v>
      </c>
      <c r="N25" s="117">
        <v>5.7</v>
      </c>
      <c r="O25" s="117">
        <v>5</v>
      </c>
      <c r="P25" s="118">
        <v>4.9000000000000004</v>
      </c>
      <c r="Q25" s="126">
        <v>9.3000000000000007</v>
      </c>
      <c r="R25" s="117">
        <v>9.6999999999999993</v>
      </c>
      <c r="S25" s="117">
        <v>9.1</v>
      </c>
      <c r="T25" s="117">
        <v>8.1</v>
      </c>
      <c r="U25" s="132">
        <v>8</v>
      </c>
      <c r="V25" s="129">
        <v>16.899999999999999</v>
      </c>
      <c r="W25" s="117">
        <v>17.3</v>
      </c>
      <c r="X25" s="117">
        <v>18.5</v>
      </c>
      <c r="Y25" s="117">
        <v>17</v>
      </c>
      <c r="Z25" s="118">
        <v>17.3</v>
      </c>
    </row>
    <row r="26" spans="1:26" x14ac:dyDescent="0.25">
      <c r="A26" s="8" t="s">
        <v>37</v>
      </c>
      <c r="B26" s="129">
        <v>4.4000000000000004</v>
      </c>
      <c r="C26" s="117">
        <v>5.6</v>
      </c>
      <c r="D26" s="117">
        <v>4.9000000000000004</v>
      </c>
      <c r="E26" s="117">
        <v>5.0999999999999996</v>
      </c>
      <c r="F26" s="118">
        <v>5</v>
      </c>
      <c r="G26" s="126">
        <v>0.8</v>
      </c>
      <c r="H26" s="117">
        <v>1.4</v>
      </c>
      <c r="I26" s="117">
        <v>1.2</v>
      </c>
      <c r="J26" s="117">
        <v>1.2</v>
      </c>
      <c r="K26" s="132">
        <v>1.2</v>
      </c>
      <c r="L26" s="129">
        <v>0.5</v>
      </c>
      <c r="M26" s="117">
        <v>0.6</v>
      </c>
      <c r="N26" s="117">
        <v>0.5</v>
      </c>
      <c r="O26" s="117">
        <v>0.5</v>
      </c>
      <c r="P26" s="118">
        <v>0.5</v>
      </c>
      <c r="Q26" s="126">
        <v>0.5</v>
      </c>
      <c r="R26" s="117">
        <v>0.7</v>
      </c>
      <c r="S26" s="117">
        <v>0.7</v>
      </c>
      <c r="T26" s="117">
        <v>0.8</v>
      </c>
      <c r="U26" s="132">
        <v>0.8</v>
      </c>
      <c r="V26" s="129">
        <v>2.6</v>
      </c>
      <c r="W26" s="117">
        <v>2.9</v>
      </c>
      <c r="X26" s="117">
        <v>2.5</v>
      </c>
      <c r="Y26" s="117">
        <v>2.6</v>
      </c>
      <c r="Z26" s="118">
        <v>2.5</v>
      </c>
    </row>
    <row r="27" spans="1:26" ht="14.25" thickBot="1" x14ac:dyDescent="0.3">
      <c r="A27" s="92" t="s">
        <v>28</v>
      </c>
      <c r="B27" s="130">
        <v>14.1</v>
      </c>
      <c r="C27" s="119">
        <v>15.6</v>
      </c>
      <c r="D27" s="119">
        <v>16.399999999999999</v>
      </c>
      <c r="E27" s="119">
        <v>14.3</v>
      </c>
      <c r="F27" s="120">
        <v>18.8</v>
      </c>
      <c r="G27" s="127">
        <v>3.7</v>
      </c>
      <c r="H27" s="119">
        <v>5</v>
      </c>
      <c r="I27" s="119">
        <v>5.8</v>
      </c>
      <c r="J27" s="119">
        <v>4.5</v>
      </c>
      <c r="K27" s="133">
        <v>6.2</v>
      </c>
      <c r="L27" s="130">
        <v>1.4</v>
      </c>
      <c r="M27" s="119">
        <v>1.4</v>
      </c>
      <c r="N27" s="119">
        <v>1.3</v>
      </c>
      <c r="O27" s="119">
        <v>1.3</v>
      </c>
      <c r="P27" s="120">
        <v>1.6</v>
      </c>
      <c r="Q27" s="127">
        <v>2.2999999999999998</v>
      </c>
      <c r="R27" s="119">
        <v>2.1</v>
      </c>
      <c r="S27" s="119">
        <v>2</v>
      </c>
      <c r="T27" s="119">
        <v>1.9</v>
      </c>
      <c r="U27" s="133">
        <v>2.2999999999999998</v>
      </c>
      <c r="V27" s="130">
        <v>6.7</v>
      </c>
      <c r="W27" s="119">
        <v>7.1</v>
      </c>
      <c r="X27" s="119">
        <v>7.3</v>
      </c>
      <c r="Y27" s="119">
        <v>6.6</v>
      </c>
      <c r="Z27" s="120">
        <v>8.6999999999999993</v>
      </c>
    </row>
    <row r="28" spans="1:26" ht="15.75" x14ac:dyDescent="0.25">
      <c r="A28" s="49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x14ac:dyDescent="0.2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spans="1:26" ht="14.25" thickBot="1" x14ac:dyDescent="0.3">
      <c r="X30" s="50" t="s">
        <v>36</v>
      </c>
    </row>
    <row r="31" spans="1:26" ht="28.5" customHeight="1" thickBot="1" x14ac:dyDescent="0.3">
      <c r="A31" s="142" t="s">
        <v>32</v>
      </c>
      <c r="B31" s="167" t="s">
        <v>35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3"/>
    </row>
    <row r="32" spans="1:26" ht="14.25" customHeight="1" x14ac:dyDescent="0.25">
      <c r="A32" s="143"/>
      <c r="B32" s="168" t="s">
        <v>8</v>
      </c>
      <c r="C32" s="157"/>
      <c r="D32" s="157"/>
      <c r="E32" s="157"/>
      <c r="F32" s="158"/>
      <c r="G32" s="169" t="s">
        <v>40</v>
      </c>
      <c r="H32" s="170"/>
      <c r="I32" s="170"/>
      <c r="J32" s="170"/>
      <c r="K32" s="171"/>
      <c r="L32" s="156" t="s">
        <v>41</v>
      </c>
      <c r="M32" s="157"/>
      <c r="N32" s="157"/>
      <c r="O32" s="157"/>
      <c r="P32" s="158"/>
      <c r="Q32" s="169" t="s">
        <v>42</v>
      </c>
      <c r="R32" s="170"/>
      <c r="S32" s="170"/>
      <c r="T32" s="170"/>
      <c r="U32" s="171"/>
      <c r="V32" s="156" t="s">
        <v>43</v>
      </c>
      <c r="W32" s="157"/>
      <c r="X32" s="157"/>
      <c r="Y32" s="157"/>
      <c r="Z32" s="158"/>
    </row>
    <row r="33" spans="1:26" ht="14.25" customHeight="1" thickBot="1" x14ac:dyDescent="0.3">
      <c r="A33" s="144"/>
      <c r="B33" s="125">
        <v>2008</v>
      </c>
      <c r="C33" s="123">
        <v>2009</v>
      </c>
      <c r="D33" s="123">
        <v>2010</v>
      </c>
      <c r="E33" s="123">
        <v>2011</v>
      </c>
      <c r="F33" s="124">
        <v>2012</v>
      </c>
      <c r="G33" s="125">
        <v>2008</v>
      </c>
      <c r="H33" s="123">
        <v>2009</v>
      </c>
      <c r="I33" s="123">
        <v>2010</v>
      </c>
      <c r="J33" s="123">
        <v>2011</v>
      </c>
      <c r="K33" s="131">
        <v>2012</v>
      </c>
      <c r="L33" s="128">
        <v>2008</v>
      </c>
      <c r="M33" s="123">
        <v>2009</v>
      </c>
      <c r="N33" s="123">
        <v>2010</v>
      </c>
      <c r="O33" s="123">
        <v>2011</v>
      </c>
      <c r="P33" s="124">
        <v>2012</v>
      </c>
      <c r="Q33" s="125">
        <v>2008</v>
      </c>
      <c r="R33" s="123">
        <v>2009</v>
      </c>
      <c r="S33" s="123">
        <v>2010</v>
      </c>
      <c r="T33" s="123">
        <v>2011</v>
      </c>
      <c r="U33" s="131">
        <v>2012</v>
      </c>
      <c r="V33" s="128">
        <v>2008</v>
      </c>
      <c r="W33" s="123">
        <v>2009</v>
      </c>
      <c r="X33" s="123">
        <v>2010</v>
      </c>
      <c r="Y33" s="123">
        <v>2011</v>
      </c>
      <c r="Z33" s="124">
        <v>2012</v>
      </c>
    </row>
    <row r="34" spans="1:26" s="50" customFormat="1" x14ac:dyDescent="0.25">
      <c r="A34" s="17" t="s">
        <v>10</v>
      </c>
      <c r="B34" s="75">
        <f>B7/$B$6</f>
        <v>0.23505371321812238</v>
      </c>
      <c r="C34" s="76">
        <f>C7/$C$6</f>
        <v>0.24534769833496575</v>
      </c>
      <c r="D34" s="76">
        <f>D7/$D$6</f>
        <v>0.25058548009367682</v>
      </c>
      <c r="E34" s="76">
        <f>E7/$E$6</f>
        <v>0.24953993375046007</v>
      </c>
      <c r="F34" s="77">
        <f>F7/$F$6</f>
        <v>0.25059780009564803</v>
      </c>
      <c r="G34" s="78">
        <f>G7/$G$6</f>
        <v>0.22334293948126802</v>
      </c>
      <c r="H34" s="76">
        <f>H7/$H$6</f>
        <v>0.23134702053079623</v>
      </c>
      <c r="I34" s="76">
        <f>I7/$I$6</f>
        <v>0.22854291417165667</v>
      </c>
      <c r="J34" s="76">
        <f>J7/$J$6</f>
        <v>0.22901142573273719</v>
      </c>
      <c r="K34" s="79">
        <f>K7/$K$6</f>
        <v>0.2303588748787585</v>
      </c>
      <c r="L34" s="75">
        <f>L7/$L$6</f>
        <v>0.34049586776859508</v>
      </c>
      <c r="M34" s="76">
        <f>M7/$M$6</f>
        <v>0.35093696763202725</v>
      </c>
      <c r="N34" s="76">
        <f>N7/$N$6</f>
        <v>0.36228070175438593</v>
      </c>
      <c r="O34" s="76">
        <f>O7/$O$6</f>
        <v>0.37300177619893432</v>
      </c>
      <c r="P34" s="77">
        <f>P7/$P$6</f>
        <v>0.37532580364900092</v>
      </c>
      <c r="Q34" s="78">
        <f>Q7/$Q$6</f>
        <v>0.21524896265560164</v>
      </c>
      <c r="R34" s="76">
        <f>R7/$R$6</f>
        <v>0.2269736842105263</v>
      </c>
      <c r="S34" s="76">
        <f>S7/$S$6</f>
        <v>0.2327537857543466</v>
      </c>
      <c r="T34" s="76">
        <f>T7/$T$6</f>
        <v>0.23906871095968202</v>
      </c>
      <c r="U34" s="79">
        <f>U7/$U$6</f>
        <v>0.24046434494195687</v>
      </c>
      <c r="V34" s="75">
        <f>V7/$V$6</f>
        <v>0.21561004784688995</v>
      </c>
      <c r="W34" s="76">
        <f>W7/$W$6</f>
        <v>0.22565395524739992</v>
      </c>
      <c r="X34" s="76">
        <f>X7/$X$6</f>
        <v>0.2344632768361582</v>
      </c>
      <c r="Y34" s="76">
        <f>Y7/$Y$6</f>
        <v>0.22516148877268533</v>
      </c>
      <c r="Z34" s="77">
        <f>Z7/$Z$6</f>
        <v>0.22561340514661882</v>
      </c>
    </row>
    <row r="35" spans="1:26" s="50" customFormat="1" x14ac:dyDescent="0.25">
      <c r="A35" s="9" t="s">
        <v>44</v>
      </c>
      <c r="B35" s="75">
        <f t="shared" ref="B35:B54" si="1">B8/$B$6</f>
        <v>0.28993460999532933</v>
      </c>
      <c r="C35" s="76">
        <f t="shared" ref="C35:C54" si="2">C8/$C$6</f>
        <v>0.27203721841332029</v>
      </c>
      <c r="D35" s="76">
        <f t="shared" ref="D35:D54" si="3">D8/$D$6</f>
        <v>0.27708615801799585</v>
      </c>
      <c r="E35" s="76">
        <f t="shared" ref="E35:E54" si="4">E8/$E$6</f>
        <v>0.2847503373819163</v>
      </c>
      <c r="F35" s="77">
        <f t="shared" ref="F35:F54" si="5">F8/$F$6</f>
        <v>0.27893352462936394</v>
      </c>
      <c r="G35" s="78">
        <f t="shared" ref="G35:G54" si="6">G8/$G$6</f>
        <v>0.31988472622478387</v>
      </c>
      <c r="H35" s="76">
        <f t="shared" ref="H35:H54" si="7">H8/$H$6</f>
        <v>0.30696044066099148</v>
      </c>
      <c r="I35" s="76">
        <f t="shared" ref="I35:I54" si="8">I8/$I$6</f>
        <v>0.31287425149700598</v>
      </c>
      <c r="J35" s="76">
        <f t="shared" ref="J35:J54" si="9">J8/$J$6</f>
        <v>0.32091405861897659</v>
      </c>
      <c r="K35" s="79">
        <f t="shared" ref="K35:K54" si="10">K8/$K$6</f>
        <v>0.31522793404461691</v>
      </c>
      <c r="L35" s="75">
        <f t="shared" ref="L35:L54" si="11">L8/$L$6</f>
        <v>0.2322314049586777</v>
      </c>
      <c r="M35" s="76">
        <f t="shared" ref="M35:M54" si="12">M8/$M$6</f>
        <v>0.22998296422487222</v>
      </c>
      <c r="N35" s="76">
        <f t="shared" ref="N35:N54" si="13">N8/$N$6</f>
        <v>0.21929824561403508</v>
      </c>
      <c r="O35" s="76">
        <f t="shared" ref="O35:O54" si="14">O8/$O$6</f>
        <v>0.21669626998223801</v>
      </c>
      <c r="P35" s="77">
        <f t="shared" ref="P35:P54" si="15">P8/$P$6</f>
        <v>0.20938314509122505</v>
      </c>
      <c r="Q35" s="78">
        <f t="shared" ref="Q35:Q54" si="16">Q8/$Q$6</f>
        <v>0.3091286307053942</v>
      </c>
      <c r="R35" s="76">
        <f t="shared" ref="R35:R54" si="17">R8/$R$6</f>
        <v>0.29385964912280704</v>
      </c>
      <c r="S35" s="76">
        <f t="shared" ref="S35:S54" si="18">S8/$S$6</f>
        <v>0.29500841278743689</v>
      </c>
      <c r="T35" s="76">
        <f t="shared" ref="T35:T54" si="19">T8/$T$6</f>
        <v>0.29471890971039183</v>
      </c>
      <c r="U35" s="79">
        <f t="shared" ref="U35:U54" si="20">U8/$U$6</f>
        <v>0.29740187949143171</v>
      </c>
      <c r="V35" s="75">
        <f t="shared" ref="V35:V54" si="21">V8/$V$6</f>
        <v>0.28110047846889952</v>
      </c>
      <c r="W35" s="76">
        <f t="shared" ref="W35:W54" si="22">W8/$W$6</f>
        <v>0.25307280176489128</v>
      </c>
      <c r="X35" s="76">
        <f t="shared" ref="X35:X54" si="23">X8/$X$6</f>
        <v>0.26522284996861267</v>
      </c>
      <c r="Y35" s="76">
        <f t="shared" ref="Y35:Y54" si="24">Y8/$Y$6</f>
        <v>0.28052906797908334</v>
      </c>
      <c r="Z35" s="77">
        <f t="shared" ref="Z35:Z54" si="25">Z8/$Z$6</f>
        <v>0.27049670855774988</v>
      </c>
    </row>
    <row r="36" spans="1:26" x14ac:dyDescent="0.25">
      <c r="A36" s="8" t="s">
        <v>11</v>
      </c>
      <c r="B36" s="59">
        <f t="shared" si="1"/>
        <v>1.7398411957029427E-2</v>
      </c>
      <c r="C36" s="60">
        <f t="shared" si="2"/>
        <v>1.6405484818805095E-2</v>
      </c>
      <c r="D36" s="60">
        <f t="shared" si="3"/>
        <v>1.318870947861457E-2</v>
      </c>
      <c r="E36" s="60">
        <f t="shared" si="4"/>
        <v>1.2513801987486197E-2</v>
      </c>
      <c r="F36" s="61">
        <f t="shared" si="5"/>
        <v>1.1836441893830704E-2</v>
      </c>
      <c r="G36" s="62">
        <f t="shared" si="6"/>
        <v>5.7636887608069169E-3</v>
      </c>
      <c r="H36" s="60">
        <f t="shared" si="7"/>
        <v>4.0060090135202809E-3</v>
      </c>
      <c r="I36" s="60">
        <f t="shared" si="8"/>
        <v>1.497005988023952E-3</v>
      </c>
      <c r="J36" s="60">
        <f t="shared" si="9"/>
        <v>3.4773969200198704E-3</v>
      </c>
      <c r="K36" s="63">
        <f t="shared" si="10"/>
        <v>3.3947623666343357E-3</v>
      </c>
      <c r="L36" s="59">
        <f t="shared" si="11"/>
        <v>4.1322314049586778E-3</v>
      </c>
      <c r="M36" s="60">
        <f t="shared" si="12"/>
        <v>3.4071550255536627E-3</v>
      </c>
      <c r="N36" s="60">
        <f t="shared" si="13"/>
        <v>2.631578947368421E-3</v>
      </c>
      <c r="O36" s="60">
        <f t="shared" si="14"/>
        <v>1.7761989342806397E-3</v>
      </c>
      <c r="P36" s="61">
        <f t="shared" si="15"/>
        <v>8.6880973066898355E-4</v>
      </c>
      <c r="Q36" s="62">
        <f t="shared" si="16"/>
        <v>6.1721991701244809E-2</v>
      </c>
      <c r="R36" s="60">
        <f t="shared" si="17"/>
        <v>6.0307017543859649E-2</v>
      </c>
      <c r="S36" s="60">
        <f t="shared" si="18"/>
        <v>5.1037577117218166E-2</v>
      </c>
      <c r="T36" s="60">
        <f t="shared" si="19"/>
        <v>4.6564452015900051E-2</v>
      </c>
      <c r="U36" s="63">
        <f t="shared" si="20"/>
        <v>4.4776119402985072E-2</v>
      </c>
      <c r="V36" s="59">
        <f t="shared" si="21"/>
        <v>3.8875598086124405E-3</v>
      </c>
      <c r="W36" s="60">
        <f t="shared" si="22"/>
        <v>3.7819098644815631E-3</v>
      </c>
      <c r="X36" s="60">
        <f t="shared" si="23"/>
        <v>3.1387319522912741E-3</v>
      </c>
      <c r="Y36" s="60">
        <f t="shared" si="24"/>
        <v>3.3835742848354355E-3</v>
      </c>
      <c r="Z36" s="61">
        <f t="shared" si="25"/>
        <v>2.9922202274087375E-3</v>
      </c>
    </row>
    <row r="37" spans="1:26" x14ac:dyDescent="0.25">
      <c r="A37" s="8" t="s">
        <v>12</v>
      </c>
      <c r="B37" s="59">
        <f t="shared" si="1"/>
        <v>0.24743110695936479</v>
      </c>
      <c r="C37" s="60">
        <f t="shared" si="2"/>
        <v>0.23004407443682667</v>
      </c>
      <c r="D37" s="60">
        <f t="shared" si="3"/>
        <v>0.23801306545051154</v>
      </c>
      <c r="E37" s="60">
        <f t="shared" si="4"/>
        <v>0.24684087841982577</v>
      </c>
      <c r="F37" s="61">
        <f t="shared" si="5"/>
        <v>0.24222859875657579</v>
      </c>
      <c r="G37" s="62">
        <f t="shared" si="6"/>
        <v>0.29442843419788667</v>
      </c>
      <c r="H37" s="60">
        <f t="shared" si="7"/>
        <v>0.28342513770655986</v>
      </c>
      <c r="I37" s="60">
        <f t="shared" si="8"/>
        <v>0.29141716566866266</v>
      </c>
      <c r="J37" s="60">
        <f t="shared" si="9"/>
        <v>0.29706905116741178</v>
      </c>
      <c r="K37" s="63">
        <f t="shared" si="10"/>
        <v>0.2919495635305529</v>
      </c>
      <c r="L37" s="59">
        <f t="shared" si="11"/>
        <v>0.19834710743801653</v>
      </c>
      <c r="M37" s="60">
        <f t="shared" si="12"/>
        <v>0.19676320272572403</v>
      </c>
      <c r="N37" s="60">
        <f t="shared" si="13"/>
        <v>0.18859649122807018</v>
      </c>
      <c r="O37" s="60">
        <f t="shared" si="14"/>
        <v>0.18650088809946716</v>
      </c>
      <c r="P37" s="61">
        <f t="shared" si="15"/>
        <v>0.18158123370981755</v>
      </c>
      <c r="Q37" s="62">
        <f t="shared" si="16"/>
        <v>0.21058091286307054</v>
      </c>
      <c r="R37" s="60">
        <f t="shared" si="17"/>
        <v>0.19572368421052633</v>
      </c>
      <c r="S37" s="60">
        <f t="shared" si="18"/>
        <v>0.20190689848569826</v>
      </c>
      <c r="T37" s="60">
        <f t="shared" si="19"/>
        <v>0.20726859738784781</v>
      </c>
      <c r="U37" s="63">
        <f t="shared" si="20"/>
        <v>0.21116639027086789</v>
      </c>
      <c r="V37" s="59">
        <f t="shared" si="21"/>
        <v>0.257177033492823</v>
      </c>
      <c r="W37" s="60">
        <f t="shared" si="22"/>
        <v>0.2284903876457611</v>
      </c>
      <c r="X37" s="60">
        <f t="shared" si="23"/>
        <v>0.24231010671688638</v>
      </c>
      <c r="Y37" s="60">
        <f t="shared" si="24"/>
        <v>0.25807443863426638</v>
      </c>
      <c r="Z37" s="61">
        <f t="shared" si="25"/>
        <v>0.24925194494314781</v>
      </c>
    </row>
    <row r="38" spans="1:26" x14ac:dyDescent="0.25">
      <c r="A38" s="8" t="s">
        <v>13</v>
      </c>
      <c r="B38" s="59">
        <f t="shared" si="1"/>
        <v>9.9252685660906129E-3</v>
      </c>
      <c r="C38" s="60">
        <f t="shared" si="2"/>
        <v>9.6718903036238993E-3</v>
      </c>
      <c r="D38" s="60">
        <f t="shared" si="3"/>
        <v>9.9839763342783189E-3</v>
      </c>
      <c r="E38" s="60">
        <f t="shared" si="4"/>
        <v>9.5693779904306216E-3</v>
      </c>
      <c r="F38" s="61">
        <f t="shared" si="5"/>
        <v>8.8474414155906272E-3</v>
      </c>
      <c r="G38" s="62">
        <f t="shared" si="6"/>
        <v>7.2046109510086461E-3</v>
      </c>
      <c r="H38" s="60">
        <f t="shared" si="7"/>
        <v>7.0105157736604909E-3</v>
      </c>
      <c r="I38" s="60">
        <f t="shared" si="8"/>
        <v>6.9860279441117754E-3</v>
      </c>
      <c r="J38" s="60">
        <f t="shared" si="9"/>
        <v>6.9547938400397408E-3</v>
      </c>
      <c r="K38" s="63">
        <f t="shared" si="10"/>
        <v>6.3045586808923382E-3</v>
      </c>
      <c r="L38" s="59">
        <f t="shared" si="11"/>
        <v>9.9173553719008253E-3</v>
      </c>
      <c r="M38" s="60">
        <f t="shared" si="12"/>
        <v>9.3696763202725727E-3</v>
      </c>
      <c r="N38" s="60">
        <f t="shared" si="13"/>
        <v>8.771929824561403E-3</v>
      </c>
      <c r="O38" s="60">
        <f t="shared" si="14"/>
        <v>8.8809946714031984E-3</v>
      </c>
      <c r="P38" s="61">
        <f t="shared" si="15"/>
        <v>7.819287576020852E-3</v>
      </c>
      <c r="Q38" s="62">
        <f t="shared" si="16"/>
        <v>1.7116182572614106E-2</v>
      </c>
      <c r="R38" s="60">
        <f t="shared" si="17"/>
        <v>1.6447368421052631E-2</v>
      </c>
      <c r="S38" s="60">
        <f t="shared" si="18"/>
        <v>1.9629837352776219E-2</v>
      </c>
      <c r="T38" s="60">
        <f t="shared" si="19"/>
        <v>1.8171493469619535E-2</v>
      </c>
      <c r="U38" s="63">
        <f t="shared" si="20"/>
        <v>1.7689331122166942E-2</v>
      </c>
      <c r="V38" s="59">
        <f t="shared" si="21"/>
        <v>7.4760765550239243E-3</v>
      </c>
      <c r="W38" s="60">
        <f t="shared" si="22"/>
        <v>7.5638197289631262E-3</v>
      </c>
      <c r="X38" s="60">
        <f t="shared" si="23"/>
        <v>6.9052102950408036E-3</v>
      </c>
      <c r="Y38" s="60">
        <f t="shared" si="24"/>
        <v>6.767148569670871E-3</v>
      </c>
      <c r="Z38" s="61">
        <f t="shared" si="25"/>
        <v>5.9844404548174751E-3</v>
      </c>
    </row>
    <row r="39" spans="1:26" x14ac:dyDescent="0.25">
      <c r="A39" s="8" t="s">
        <v>14</v>
      </c>
      <c r="B39" s="59">
        <f t="shared" si="1"/>
        <v>1.5179822512844466E-2</v>
      </c>
      <c r="C39" s="60">
        <f t="shared" si="2"/>
        <v>1.5915768854064642E-2</v>
      </c>
      <c r="D39" s="60">
        <f t="shared" si="3"/>
        <v>1.5900406754591399E-2</v>
      </c>
      <c r="E39" s="60">
        <f t="shared" si="4"/>
        <v>1.5826278984173721E-2</v>
      </c>
      <c r="F39" s="61">
        <f t="shared" si="5"/>
        <v>1.6021042563366811E-2</v>
      </c>
      <c r="G39" s="62">
        <f t="shared" si="6"/>
        <v>1.2487992315081653E-2</v>
      </c>
      <c r="H39" s="60">
        <f t="shared" si="7"/>
        <v>1.2518778167250878E-2</v>
      </c>
      <c r="I39" s="60">
        <f t="shared" si="8"/>
        <v>1.2974051896207584E-2</v>
      </c>
      <c r="J39" s="60">
        <f t="shared" si="9"/>
        <v>1.3412816691505217E-2</v>
      </c>
      <c r="K39" s="63">
        <f t="shared" si="10"/>
        <v>1.3579049466537343E-2</v>
      </c>
      <c r="L39" s="59">
        <f t="shared" si="11"/>
        <v>1.9834710743801651E-2</v>
      </c>
      <c r="M39" s="60">
        <f t="shared" si="12"/>
        <v>2.0442930153321975E-2</v>
      </c>
      <c r="N39" s="60">
        <f t="shared" si="13"/>
        <v>1.9298245614035089E-2</v>
      </c>
      <c r="O39" s="60">
        <f t="shared" si="14"/>
        <v>1.9538188277087035E-2</v>
      </c>
      <c r="P39" s="61">
        <f t="shared" si="15"/>
        <v>1.9113814074717638E-2</v>
      </c>
      <c r="Q39" s="62">
        <f t="shared" si="16"/>
        <v>1.970954356846473E-2</v>
      </c>
      <c r="R39" s="60">
        <f t="shared" si="17"/>
        <v>2.1381578947368422E-2</v>
      </c>
      <c r="S39" s="60">
        <f t="shared" si="18"/>
        <v>2.2434099831744249E-2</v>
      </c>
      <c r="T39" s="60">
        <f t="shared" si="19"/>
        <v>2.2714366837024418E-2</v>
      </c>
      <c r="U39" s="63">
        <f t="shared" si="20"/>
        <v>2.3770038695411829E-2</v>
      </c>
      <c r="V39" s="59">
        <f t="shared" si="21"/>
        <v>1.2559808612440193E-2</v>
      </c>
      <c r="W39" s="60">
        <f t="shared" si="22"/>
        <v>1.3236684525685471E-2</v>
      </c>
      <c r="X39" s="60">
        <f t="shared" si="23"/>
        <v>1.2868801004394222E-2</v>
      </c>
      <c r="Y39" s="60">
        <f t="shared" si="24"/>
        <v>1.2303906490310672E-2</v>
      </c>
      <c r="Z39" s="61">
        <f t="shared" si="25"/>
        <v>1.2268102932375822E-2</v>
      </c>
    </row>
    <row r="40" spans="1:26" s="50" customFormat="1" x14ac:dyDescent="0.25">
      <c r="A40" s="9" t="s">
        <v>15</v>
      </c>
      <c r="B40" s="75">
        <f t="shared" si="1"/>
        <v>6.784212984586642E-2</v>
      </c>
      <c r="C40" s="76">
        <f t="shared" si="2"/>
        <v>6.1704211557296766E-2</v>
      </c>
      <c r="D40" s="76">
        <f t="shared" si="3"/>
        <v>5.8794527301861216E-2</v>
      </c>
      <c r="E40" s="76">
        <f t="shared" si="4"/>
        <v>5.7784320942215681E-2</v>
      </c>
      <c r="F40" s="77">
        <f t="shared" si="5"/>
        <v>5.6910569105691061E-2</v>
      </c>
      <c r="G40" s="78">
        <f t="shared" si="6"/>
        <v>6.1479346781940447E-2</v>
      </c>
      <c r="H40" s="76">
        <f t="shared" si="7"/>
        <v>5.6584877315973968E-2</v>
      </c>
      <c r="I40" s="76">
        <f t="shared" si="8"/>
        <v>5.8383233532934127E-2</v>
      </c>
      <c r="J40" s="76">
        <f t="shared" si="9"/>
        <v>5.5141579731743662E-2</v>
      </c>
      <c r="K40" s="79">
        <f t="shared" si="10"/>
        <v>5.2376333656644042E-2</v>
      </c>
      <c r="L40" s="75">
        <f t="shared" si="11"/>
        <v>6.6942148760330569E-2</v>
      </c>
      <c r="M40" s="76">
        <f t="shared" si="12"/>
        <v>6.0477001703577504E-2</v>
      </c>
      <c r="N40" s="76">
        <f t="shared" si="13"/>
        <v>6.0526315789473685E-2</v>
      </c>
      <c r="O40" s="76">
        <f t="shared" si="14"/>
        <v>5.9502664298401425E-2</v>
      </c>
      <c r="P40" s="77">
        <f t="shared" si="15"/>
        <v>5.6472632493483929E-2</v>
      </c>
      <c r="Q40" s="78">
        <f t="shared" si="16"/>
        <v>7.4688796680497924E-2</v>
      </c>
      <c r="R40" s="76">
        <f t="shared" si="17"/>
        <v>6.5789473684210523E-2</v>
      </c>
      <c r="S40" s="76">
        <f t="shared" si="18"/>
        <v>6.2815479528883902E-2</v>
      </c>
      <c r="T40" s="76">
        <f t="shared" si="19"/>
        <v>6.3032367972742753E-2</v>
      </c>
      <c r="U40" s="79">
        <f t="shared" si="20"/>
        <v>6.5782200110558325E-2</v>
      </c>
      <c r="V40" s="75">
        <f t="shared" si="21"/>
        <v>6.8181818181818191E-2</v>
      </c>
      <c r="W40" s="76">
        <f t="shared" si="22"/>
        <v>6.3031831074692721E-2</v>
      </c>
      <c r="X40" s="76">
        <f t="shared" si="23"/>
        <v>5.61833019460138E-2</v>
      </c>
      <c r="Y40" s="76">
        <f t="shared" si="24"/>
        <v>5.5982774530913562E-2</v>
      </c>
      <c r="Z40" s="77">
        <f t="shared" si="25"/>
        <v>5.5056852184320763E-2</v>
      </c>
    </row>
    <row r="41" spans="1:26" s="85" customFormat="1" x14ac:dyDescent="0.25">
      <c r="A41" s="54" t="s">
        <v>39</v>
      </c>
      <c r="B41" s="80">
        <f t="shared" si="1"/>
        <v>0.40716954694068191</v>
      </c>
      <c r="C41" s="81">
        <f t="shared" si="2"/>
        <v>0.42091087169441732</v>
      </c>
      <c r="D41" s="81">
        <f t="shared" si="3"/>
        <v>0.41353383458646614</v>
      </c>
      <c r="E41" s="81">
        <f t="shared" si="4"/>
        <v>0.40792540792540793</v>
      </c>
      <c r="F41" s="82">
        <f t="shared" si="5"/>
        <v>0.41355810616929695</v>
      </c>
      <c r="G41" s="83">
        <f t="shared" si="6"/>
        <v>0.39529298751200775</v>
      </c>
      <c r="H41" s="81">
        <f t="shared" si="7"/>
        <v>0.40510766149223831</v>
      </c>
      <c r="I41" s="81">
        <f t="shared" si="8"/>
        <v>0.40019960079840322</v>
      </c>
      <c r="J41" s="81">
        <f t="shared" si="9"/>
        <v>0.39493293591654238</v>
      </c>
      <c r="K41" s="84">
        <f t="shared" si="10"/>
        <v>0.40203685741998063</v>
      </c>
      <c r="L41" s="80">
        <f t="shared" si="11"/>
        <v>0.36033057851239658</v>
      </c>
      <c r="M41" s="81">
        <f t="shared" si="12"/>
        <v>0.358603066439523</v>
      </c>
      <c r="N41" s="81">
        <f t="shared" si="13"/>
        <v>0.35789473684210527</v>
      </c>
      <c r="O41" s="81">
        <f t="shared" si="14"/>
        <v>0.35079928952042622</v>
      </c>
      <c r="P41" s="82">
        <f t="shared" si="15"/>
        <v>0.35881841876629017</v>
      </c>
      <c r="Q41" s="83">
        <f t="shared" si="16"/>
        <v>0.40093360995850619</v>
      </c>
      <c r="R41" s="81">
        <f t="shared" si="17"/>
        <v>0.41337719298245618</v>
      </c>
      <c r="S41" s="81">
        <f t="shared" si="18"/>
        <v>0.40942232192933253</v>
      </c>
      <c r="T41" s="81">
        <f t="shared" si="19"/>
        <v>0.40318001135718345</v>
      </c>
      <c r="U41" s="84">
        <f t="shared" si="20"/>
        <v>0.39635157545605298</v>
      </c>
      <c r="V41" s="80">
        <f t="shared" si="21"/>
        <v>0.43510765550239239</v>
      </c>
      <c r="W41" s="81">
        <f t="shared" si="22"/>
        <v>0.45824141191301609</v>
      </c>
      <c r="X41" s="81">
        <f t="shared" si="23"/>
        <v>0.44413057124921529</v>
      </c>
      <c r="Y41" s="81">
        <f t="shared" si="24"/>
        <v>0.43832666871731762</v>
      </c>
      <c r="Z41" s="82">
        <f t="shared" si="25"/>
        <v>0.44883303411131059</v>
      </c>
    </row>
    <row r="42" spans="1:26" x14ac:dyDescent="0.25">
      <c r="A42" s="8" t="s">
        <v>16</v>
      </c>
      <c r="B42" s="59">
        <f t="shared" si="1"/>
        <v>0.13965436711816909</v>
      </c>
      <c r="C42" s="60">
        <f t="shared" si="2"/>
        <v>0.14103819784524976</v>
      </c>
      <c r="D42" s="60">
        <f t="shared" si="3"/>
        <v>0.14162455318624431</v>
      </c>
      <c r="E42" s="60">
        <f t="shared" si="4"/>
        <v>0.14231382652435284</v>
      </c>
      <c r="F42" s="61">
        <f t="shared" si="5"/>
        <v>0.14311334289813488</v>
      </c>
      <c r="G42" s="62">
        <f t="shared" si="6"/>
        <v>0.14793467819404421</v>
      </c>
      <c r="H42" s="60">
        <f t="shared" si="7"/>
        <v>0.14621932899349024</v>
      </c>
      <c r="I42" s="60">
        <f t="shared" si="8"/>
        <v>0.14570858283433133</v>
      </c>
      <c r="J42" s="60">
        <f t="shared" si="9"/>
        <v>0.14605067064083457</v>
      </c>
      <c r="K42" s="63">
        <f t="shared" si="10"/>
        <v>0.14451988360814744</v>
      </c>
      <c r="L42" s="59">
        <f t="shared" si="11"/>
        <v>9.9999999999999992E-2</v>
      </c>
      <c r="M42" s="60">
        <f t="shared" si="12"/>
        <v>9.7955706984667795E-2</v>
      </c>
      <c r="N42" s="60">
        <f t="shared" si="13"/>
        <v>0.10350877192982456</v>
      </c>
      <c r="O42" s="60">
        <f t="shared" si="14"/>
        <v>0.10479573712255774</v>
      </c>
      <c r="P42" s="61">
        <f t="shared" si="15"/>
        <v>0.10947002606429192</v>
      </c>
      <c r="Q42" s="62">
        <f t="shared" si="16"/>
        <v>0.15560165975103735</v>
      </c>
      <c r="R42" s="60">
        <f t="shared" si="17"/>
        <v>0.15789473684210525</v>
      </c>
      <c r="S42" s="60">
        <f t="shared" si="18"/>
        <v>0.16264722378014582</v>
      </c>
      <c r="T42" s="60">
        <f t="shared" si="19"/>
        <v>0.16354344122657583</v>
      </c>
      <c r="U42" s="63">
        <f t="shared" si="20"/>
        <v>0.16086235489220563</v>
      </c>
      <c r="V42" s="59">
        <f t="shared" si="21"/>
        <v>0.13965311004784692</v>
      </c>
      <c r="W42" s="60">
        <f t="shared" si="22"/>
        <v>0.14402773400567287</v>
      </c>
      <c r="X42" s="60">
        <f t="shared" si="23"/>
        <v>0.14092906465787819</v>
      </c>
      <c r="Y42" s="60">
        <f t="shared" si="24"/>
        <v>0.14149492463857274</v>
      </c>
      <c r="Z42" s="61">
        <f t="shared" si="25"/>
        <v>0.14422501496110116</v>
      </c>
    </row>
    <row r="43" spans="1:26" x14ac:dyDescent="0.25">
      <c r="A43" s="8" t="s">
        <v>17</v>
      </c>
      <c r="B43" s="59">
        <f t="shared" si="1"/>
        <v>4.8808967772069126E-2</v>
      </c>
      <c r="C43" s="60">
        <f t="shared" si="2"/>
        <v>5.0930460333006862E-2</v>
      </c>
      <c r="D43" s="60">
        <f t="shared" si="3"/>
        <v>5.3001355848637993E-2</v>
      </c>
      <c r="E43" s="60">
        <f t="shared" si="4"/>
        <v>5.312231628021101E-2</v>
      </c>
      <c r="F43" s="61">
        <f t="shared" si="5"/>
        <v>5.3443328550932576E-2</v>
      </c>
      <c r="G43" s="62">
        <f t="shared" si="6"/>
        <v>5.4755043227665709E-2</v>
      </c>
      <c r="H43" s="60">
        <f t="shared" si="7"/>
        <v>5.5583375062593893E-2</v>
      </c>
      <c r="I43" s="60">
        <f t="shared" si="8"/>
        <v>5.5888223552894203E-2</v>
      </c>
      <c r="J43" s="60">
        <f t="shared" si="9"/>
        <v>5.5638350720317926E-2</v>
      </c>
      <c r="K43" s="63">
        <f t="shared" si="10"/>
        <v>5.8680892337536372E-2</v>
      </c>
      <c r="L43" s="59">
        <f t="shared" si="11"/>
        <v>4.7933884297520657E-2</v>
      </c>
      <c r="M43" s="60">
        <f t="shared" si="12"/>
        <v>5.0255536626916522E-2</v>
      </c>
      <c r="N43" s="60">
        <f t="shared" si="13"/>
        <v>5.3508771929824561E-2</v>
      </c>
      <c r="O43" s="60">
        <f t="shared" si="14"/>
        <v>5.0621669626998225E-2</v>
      </c>
      <c r="P43" s="61">
        <f t="shared" si="15"/>
        <v>5.2997393570807995E-2</v>
      </c>
      <c r="Q43" s="62">
        <f t="shared" si="16"/>
        <v>4.5124481327800822E-2</v>
      </c>
      <c r="R43" s="60">
        <f t="shared" si="17"/>
        <v>4.6600877192982455E-2</v>
      </c>
      <c r="S43" s="60">
        <f t="shared" si="18"/>
        <v>4.9355019629837356E-2</v>
      </c>
      <c r="T43" s="60">
        <f t="shared" si="19"/>
        <v>4.9971607041453724E-2</v>
      </c>
      <c r="U43" s="63">
        <f t="shared" si="20"/>
        <v>4.5881702598120508E-2</v>
      </c>
      <c r="V43" s="59">
        <f t="shared" si="21"/>
        <v>4.7547846889952158E-2</v>
      </c>
      <c r="W43" s="60">
        <f t="shared" si="22"/>
        <v>5.074062401512764E-2</v>
      </c>
      <c r="X43" s="60">
        <f t="shared" si="23"/>
        <v>5.3044569993722528E-2</v>
      </c>
      <c r="Y43" s="60">
        <f t="shared" si="24"/>
        <v>5.4137188557366968E-2</v>
      </c>
      <c r="Z43" s="61">
        <f t="shared" si="25"/>
        <v>5.4458408138839016E-2</v>
      </c>
    </row>
    <row r="44" spans="1:26" x14ac:dyDescent="0.25">
      <c r="A44" s="8" t="s">
        <v>18</v>
      </c>
      <c r="B44" s="59">
        <f t="shared" si="1"/>
        <v>1.8566090611863616E-2</v>
      </c>
      <c r="C44" s="60">
        <f t="shared" si="2"/>
        <v>1.5915768854064642E-2</v>
      </c>
      <c r="D44" s="60">
        <f t="shared" si="3"/>
        <v>1.6639960557130531E-2</v>
      </c>
      <c r="E44" s="60">
        <f t="shared" si="4"/>
        <v>1.6807753649858911E-2</v>
      </c>
      <c r="F44" s="61">
        <f t="shared" si="5"/>
        <v>1.7455762792922047E-2</v>
      </c>
      <c r="G44" s="62">
        <f t="shared" si="6"/>
        <v>1.4889529298751201E-2</v>
      </c>
      <c r="H44" s="60">
        <f t="shared" si="7"/>
        <v>1.5022533800701052E-2</v>
      </c>
      <c r="I44" s="60">
        <f t="shared" si="8"/>
        <v>1.4471057884231536E-2</v>
      </c>
      <c r="J44" s="60">
        <f t="shared" si="9"/>
        <v>1.440635866865375E-2</v>
      </c>
      <c r="K44" s="63">
        <f t="shared" si="10"/>
        <v>1.5518913676042679E-2</v>
      </c>
      <c r="L44" s="59">
        <f t="shared" si="11"/>
        <v>1.9834710743801651E-2</v>
      </c>
      <c r="M44" s="60">
        <f t="shared" si="12"/>
        <v>1.7035775127768313E-2</v>
      </c>
      <c r="N44" s="60">
        <f t="shared" si="13"/>
        <v>1.8421052631578949E-2</v>
      </c>
      <c r="O44" s="60">
        <f t="shared" si="14"/>
        <v>1.6873889875666074E-2</v>
      </c>
      <c r="P44" s="61">
        <f t="shared" si="15"/>
        <v>1.6507384882710686E-2</v>
      </c>
      <c r="Q44" s="62">
        <f t="shared" si="16"/>
        <v>1.7116182572614106E-2</v>
      </c>
      <c r="R44" s="60">
        <f t="shared" si="17"/>
        <v>1.5899122807017541E-2</v>
      </c>
      <c r="S44" s="60">
        <f t="shared" si="18"/>
        <v>1.6825574873808188E-2</v>
      </c>
      <c r="T44" s="60">
        <f t="shared" si="19"/>
        <v>1.7603634298693924E-2</v>
      </c>
      <c r="U44" s="63">
        <f t="shared" si="20"/>
        <v>1.658374792703151E-2</v>
      </c>
      <c r="V44" s="59">
        <f t="shared" si="21"/>
        <v>2.1232057416267942E-2</v>
      </c>
      <c r="W44" s="60">
        <f t="shared" si="22"/>
        <v>1.6073116924046643E-2</v>
      </c>
      <c r="X44" s="60">
        <f t="shared" si="23"/>
        <v>1.7263025737602009E-2</v>
      </c>
      <c r="Y44" s="60">
        <f t="shared" si="24"/>
        <v>1.7840664410950474E-2</v>
      </c>
      <c r="Z44" s="61">
        <f t="shared" si="25"/>
        <v>1.9449431478156792E-2</v>
      </c>
    </row>
    <row r="45" spans="1:26" x14ac:dyDescent="0.25">
      <c r="A45" s="8" t="s">
        <v>19</v>
      </c>
      <c r="B45" s="59">
        <f t="shared" si="1"/>
        <v>1.4128911723493695E-2</v>
      </c>
      <c r="C45" s="60">
        <f t="shared" si="2"/>
        <v>1.5181194906953969E-2</v>
      </c>
      <c r="D45" s="60">
        <f t="shared" si="3"/>
        <v>1.4791076050782696E-2</v>
      </c>
      <c r="E45" s="60">
        <f t="shared" si="4"/>
        <v>1.3740645319592687E-2</v>
      </c>
      <c r="F45" s="61">
        <f t="shared" si="5"/>
        <v>1.482544237207078E-2</v>
      </c>
      <c r="G45" s="62">
        <f t="shared" si="6"/>
        <v>7.2046109510086461E-3</v>
      </c>
      <c r="H45" s="60">
        <f t="shared" si="7"/>
        <v>7.0105157736604909E-3</v>
      </c>
      <c r="I45" s="60">
        <f t="shared" si="8"/>
        <v>5.9880239520958079E-3</v>
      </c>
      <c r="J45" s="60">
        <f t="shared" si="9"/>
        <v>6.4580228514654744E-3</v>
      </c>
      <c r="K45" s="63">
        <f t="shared" si="10"/>
        <v>7.7594568380213395E-3</v>
      </c>
      <c r="L45" s="59">
        <f t="shared" si="11"/>
        <v>4.1322314049586778E-3</v>
      </c>
      <c r="M45" s="60">
        <f t="shared" si="12"/>
        <v>3.4071550255536627E-3</v>
      </c>
      <c r="N45" s="60">
        <f t="shared" si="13"/>
        <v>3.5087719298245615E-3</v>
      </c>
      <c r="O45" s="60">
        <f t="shared" si="14"/>
        <v>2.6642984014209592E-3</v>
      </c>
      <c r="P45" s="61">
        <f t="shared" si="15"/>
        <v>3.4752389226759342E-3</v>
      </c>
      <c r="Q45" s="62">
        <f t="shared" si="16"/>
        <v>5.1867219917012446E-3</v>
      </c>
      <c r="R45" s="60">
        <f t="shared" si="17"/>
        <v>6.0307017543859654E-3</v>
      </c>
      <c r="S45" s="60">
        <f t="shared" si="18"/>
        <v>8.4127874369040942E-3</v>
      </c>
      <c r="T45" s="60">
        <f t="shared" si="19"/>
        <v>7.3821692220329364E-3</v>
      </c>
      <c r="U45" s="63">
        <f t="shared" si="20"/>
        <v>9.9502487562189053E-3</v>
      </c>
      <c r="V45" s="59">
        <f t="shared" si="21"/>
        <v>2.7212918660287081E-2</v>
      </c>
      <c r="W45" s="60">
        <f t="shared" si="22"/>
        <v>2.9940119760479042E-2</v>
      </c>
      <c r="X45" s="60">
        <f t="shared" si="23"/>
        <v>2.7934714375392342E-2</v>
      </c>
      <c r="Y45" s="60">
        <f t="shared" si="24"/>
        <v>2.5530605967394648E-2</v>
      </c>
      <c r="Z45" s="61">
        <f t="shared" si="25"/>
        <v>2.5733093955715141E-2</v>
      </c>
    </row>
    <row r="46" spans="1:26" x14ac:dyDescent="0.25">
      <c r="A46" s="8" t="s">
        <v>20</v>
      </c>
      <c r="B46" s="59">
        <f t="shared" si="1"/>
        <v>9.4581971041569363E-3</v>
      </c>
      <c r="C46" s="60">
        <f t="shared" si="2"/>
        <v>9.6718903036238993E-3</v>
      </c>
      <c r="D46" s="60">
        <f t="shared" si="3"/>
        <v>8.8746456304696179E-3</v>
      </c>
      <c r="E46" s="60">
        <f t="shared" si="4"/>
        <v>8.710587657956079E-3</v>
      </c>
      <c r="F46" s="61">
        <f t="shared" si="5"/>
        <v>8.0105212816834054E-3</v>
      </c>
      <c r="G46" s="62">
        <f t="shared" si="6"/>
        <v>1.0086455331412105E-2</v>
      </c>
      <c r="H46" s="60">
        <f t="shared" si="7"/>
        <v>1.1016524787180773E-2</v>
      </c>
      <c r="I46" s="60">
        <f t="shared" si="8"/>
        <v>9.9800399201596807E-3</v>
      </c>
      <c r="J46" s="60">
        <f t="shared" si="9"/>
        <v>9.9354197714853452E-3</v>
      </c>
      <c r="K46" s="63">
        <f t="shared" si="10"/>
        <v>9.2143549951503399E-3</v>
      </c>
      <c r="L46" s="59">
        <f t="shared" si="11"/>
        <v>7.4380165289256199E-3</v>
      </c>
      <c r="M46" s="60">
        <f t="shared" si="12"/>
        <v>5.9625212947189091E-3</v>
      </c>
      <c r="N46" s="60">
        <f t="shared" si="13"/>
        <v>6.1403508771929825E-3</v>
      </c>
      <c r="O46" s="60">
        <f t="shared" si="14"/>
        <v>6.2166962699822378E-3</v>
      </c>
      <c r="P46" s="61">
        <f t="shared" si="15"/>
        <v>5.2128583840139013E-3</v>
      </c>
      <c r="Q46" s="62">
        <f t="shared" si="16"/>
        <v>8.8174273858921161E-3</v>
      </c>
      <c r="R46" s="60">
        <f t="shared" si="17"/>
        <v>9.3201754385964907E-3</v>
      </c>
      <c r="S46" s="60">
        <f t="shared" si="18"/>
        <v>8.4127874369040942E-3</v>
      </c>
      <c r="T46" s="60">
        <f t="shared" si="19"/>
        <v>7.9500283929585455E-3</v>
      </c>
      <c r="U46" s="63">
        <f t="shared" si="20"/>
        <v>7.1862907683803209E-3</v>
      </c>
      <c r="V46" s="59">
        <f t="shared" si="21"/>
        <v>1.0167464114832537E-2</v>
      </c>
      <c r="W46" s="60">
        <f t="shared" si="22"/>
        <v>1.0400252127324297E-2</v>
      </c>
      <c r="X46" s="60">
        <f t="shared" si="23"/>
        <v>9.4161958568738224E-3</v>
      </c>
      <c r="Y46" s="60">
        <f t="shared" si="24"/>
        <v>9.2279298677330045E-3</v>
      </c>
      <c r="Z46" s="61">
        <f t="shared" si="25"/>
        <v>8.6774386594853387E-3</v>
      </c>
    </row>
    <row r="47" spans="1:26" x14ac:dyDescent="0.25">
      <c r="A47" s="8" t="s">
        <v>21</v>
      </c>
      <c r="B47" s="59">
        <f t="shared" si="1"/>
        <v>5.3713218122372723E-3</v>
      </c>
      <c r="C47" s="60">
        <f t="shared" si="2"/>
        <v>5.9990205680705202E-3</v>
      </c>
      <c r="D47" s="60">
        <f t="shared" si="3"/>
        <v>3.8210279797855299E-3</v>
      </c>
      <c r="E47" s="60">
        <f t="shared" si="4"/>
        <v>3.803214329530119E-3</v>
      </c>
      <c r="F47" s="61">
        <f t="shared" si="5"/>
        <v>3.706360593017695E-3</v>
      </c>
      <c r="G47" s="62">
        <f t="shared" si="6"/>
        <v>6.2439961575408267E-3</v>
      </c>
      <c r="H47" s="60">
        <f t="shared" si="7"/>
        <v>6.0090135202804209E-3</v>
      </c>
      <c r="I47" s="60">
        <f t="shared" si="8"/>
        <v>4.4910179640718561E-3</v>
      </c>
      <c r="J47" s="60">
        <f t="shared" si="9"/>
        <v>4.4709388971684054E-3</v>
      </c>
      <c r="K47" s="63">
        <f t="shared" si="10"/>
        <v>3.8797284190106697E-3</v>
      </c>
      <c r="L47" s="59">
        <f t="shared" si="11"/>
        <v>3.3057851239669425E-3</v>
      </c>
      <c r="M47" s="60">
        <f t="shared" si="12"/>
        <v>4.2589437819420782E-3</v>
      </c>
      <c r="N47" s="60">
        <f t="shared" si="13"/>
        <v>1.7543859649122807E-3</v>
      </c>
      <c r="O47" s="60">
        <f t="shared" si="14"/>
        <v>1.7761989342806397E-3</v>
      </c>
      <c r="P47" s="61">
        <f t="shared" si="15"/>
        <v>1.7376194613379671E-3</v>
      </c>
      <c r="Q47" s="62">
        <f t="shared" si="16"/>
        <v>4.1493775933609959E-3</v>
      </c>
      <c r="R47" s="60">
        <f t="shared" si="17"/>
        <v>4.3859649122807015E-3</v>
      </c>
      <c r="S47" s="60">
        <f t="shared" si="18"/>
        <v>2.2434099831744251E-3</v>
      </c>
      <c r="T47" s="60">
        <f t="shared" si="19"/>
        <v>2.2714366837024418E-3</v>
      </c>
      <c r="U47" s="63">
        <f t="shared" si="20"/>
        <v>2.7639579878385848E-3</v>
      </c>
      <c r="V47" s="59">
        <f t="shared" si="21"/>
        <v>6.2799043062200964E-3</v>
      </c>
      <c r="W47" s="60">
        <f t="shared" si="22"/>
        <v>7.5638197289631262E-3</v>
      </c>
      <c r="X47" s="60">
        <f t="shared" si="23"/>
        <v>5.0219711236660384E-3</v>
      </c>
      <c r="Y47" s="60">
        <f t="shared" si="24"/>
        <v>4.9215625961242697E-3</v>
      </c>
      <c r="Z47" s="61">
        <f t="shared" si="25"/>
        <v>4.7875523638539804E-3</v>
      </c>
    </row>
    <row r="48" spans="1:26" x14ac:dyDescent="0.25">
      <c r="A48" s="8" t="s">
        <v>22</v>
      </c>
      <c r="B48" s="59">
        <f t="shared" si="1"/>
        <v>1.5063054647361048E-2</v>
      </c>
      <c r="C48" s="60">
        <f t="shared" si="2"/>
        <v>1.5548481880509304E-2</v>
      </c>
      <c r="D48" s="60">
        <f t="shared" si="3"/>
        <v>1.3805004314063849E-2</v>
      </c>
      <c r="E48" s="60">
        <f t="shared" si="4"/>
        <v>1.4108698319224634E-2</v>
      </c>
      <c r="F48" s="61">
        <f t="shared" si="5"/>
        <v>1.4466762314681971E-2</v>
      </c>
      <c r="G48" s="62">
        <f t="shared" si="6"/>
        <v>1.4889529298751201E-2</v>
      </c>
      <c r="H48" s="60">
        <f t="shared" si="7"/>
        <v>1.5022533800701052E-2</v>
      </c>
      <c r="I48" s="60">
        <f t="shared" si="8"/>
        <v>1.2475049900199601E-2</v>
      </c>
      <c r="J48" s="60">
        <f t="shared" si="9"/>
        <v>1.2916045702930949E-2</v>
      </c>
      <c r="K48" s="63">
        <f t="shared" si="10"/>
        <v>1.309408341416101E-2</v>
      </c>
      <c r="L48" s="59">
        <f t="shared" si="11"/>
        <v>1.2396694214876033E-2</v>
      </c>
      <c r="M48" s="60">
        <f t="shared" si="12"/>
        <v>1.2776831345826235E-2</v>
      </c>
      <c r="N48" s="60">
        <f t="shared" si="13"/>
        <v>1.1403508771929825E-2</v>
      </c>
      <c r="O48" s="60">
        <f t="shared" si="14"/>
        <v>1.0657193605683837E-2</v>
      </c>
      <c r="P48" s="61">
        <f t="shared" si="15"/>
        <v>1.1294526498696786E-2</v>
      </c>
      <c r="Q48" s="62">
        <f t="shared" si="16"/>
        <v>1.2448132780082987E-2</v>
      </c>
      <c r="R48" s="60">
        <f t="shared" si="17"/>
        <v>1.2061403508771931E-2</v>
      </c>
      <c r="S48" s="60">
        <f t="shared" si="18"/>
        <v>1.1777902411665731E-2</v>
      </c>
      <c r="T48" s="60">
        <f t="shared" si="19"/>
        <v>1.192504258943782E-2</v>
      </c>
      <c r="U48" s="63">
        <f t="shared" si="20"/>
        <v>1.1608623548922057E-2</v>
      </c>
      <c r="V48" s="59">
        <f t="shared" si="21"/>
        <v>1.7643540669856461E-2</v>
      </c>
      <c r="W48" s="60">
        <f t="shared" si="22"/>
        <v>1.8909549322407817E-2</v>
      </c>
      <c r="X48" s="60">
        <f t="shared" si="23"/>
        <v>1.6635279347143751E-2</v>
      </c>
      <c r="Y48" s="60">
        <f t="shared" si="24"/>
        <v>1.7225469086434939E-2</v>
      </c>
      <c r="Z48" s="61">
        <f t="shared" si="25"/>
        <v>1.7953321364452424E-2</v>
      </c>
    </row>
    <row r="49" spans="1:26" x14ac:dyDescent="0.25">
      <c r="A49" s="8" t="s">
        <v>23</v>
      </c>
      <c r="B49" s="59">
        <f t="shared" si="1"/>
        <v>1.6931340495095749E-2</v>
      </c>
      <c r="C49" s="60">
        <f t="shared" si="2"/>
        <v>1.7997061704211559E-2</v>
      </c>
      <c r="D49" s="60">
        <f t="shared" si="3"/>
        <v>1.5777147787501541E-2</v>
      </c>
      <c r="E49" s="60">
        <f t="shared" si="4"/>
        <v>1.9997546313335786E-2</v>
      </c>
      <c r="F49" s="61">
        <f t="shared" si="5"/>
        <v>2.116212338593974E-2</v>
      </c>
      <c r="G49" s="62">
        <f t="shared" si="6"/>
        <v>1.2968299711815564E-2</v>
      </c>
      <c r="H49" s="60">
        <f t="shared" si="7"/>
        <v>1.4021031547320982E-2</v>
      </c>
      <c r="I49" s="60">
        <f t="shared" si="8"/>
        <v>1.2475049900199601E-2</v>
      </c>
      <c r="J49" s="60">
        <f t="shared" si="9"/>
        <v>1.987083954297069E-2</v>
      </c>
      <c r="K49" s="63">
        <f t="shared" si="10"/>
        <v>1.842870999030068E-2</v>
      </c>
      <c r="L49" s="59">
        <f t="shared" si="11"/>
        <v>1.487603305785124E-2</v>
      </c>
      <c r="M49" s="60">
        <f t="shared" si="12"/>
        <v>1.3628620102214651E-2</v>
      </c>
      <c r="N49" s="60">
        <f t="shared" si="13"/>
        <v>1.5789473684210527E-2</v>
      </c>
      <c r="O49" s="60">
        <f t="shared" si="14"/>
        <v>2.1314387211367674E-2</v>
      </c>
      <c r="P49" s="61">
        <f t="shared" si="15"/>
        <v>2.3457862728062558E-2</v>
      </c>
      <c r="Q49" s="62">
        <f t="shared" si="16"/>
        <v>1.8672199170124481E-2</v>
      </c>
      <c r="R49" s="60">
        <f t="shared" si="17"/>
        <v>2.0285087719298246E-2</v>
      </c>
      <c r="S49" s="60">
        <f t="shared" si="18"/>
        <v>1.6825574873808188E-2</v>
      </c>
      <c r="T49" s="60">
        <f t="shared" si="19"/>
        <v>1.6467915956842702E-2</v>
      </c>
      <c r="U49" s="63">
        <f t="shared" si="20"/>
        <v>1.7689331122166942E-2</v>
      </c>
      <c r="V49" s="59">
        <f t="shared" si="21"/>
        <v>1.9138755980861247E-2</v>
      </c>
      <c r="W49" s="60">
        <f t="shared" si="22"/>
        <v>2.0800504254648595E-2</v>
      </c>
      <c r="X49" s="60">
        <f t="shared" si="23"/>
        <v>1.7263025737602009E-2</v>
      </c>
      <c r="Y49" s="60">
        <f t="shared" si="24"/>
        <v>2.1531836358043677E-2</v>
      </c>
      <c r="Z49" s="61">
        <f t="shared" si="25"/>
        <v>2.39377618192699E-2</v>
      </c>
    </row>
    <row r="50" spans="1:26" x14ac:dyDescent="0.25">
      <c r="A50" s="8" t="s">
        <v>24</v>
      </c>
      <c r="B50" s="59">
        <f t="shared" si="1"/>
        <v>2.2886501634750121E-2</v>
      </c>
      <c r="C50" s="60">
        <f t="shared" si="2"/>
        <v>2.5465230166503431E-2</v>
      </c>
      <c r="D50" s="60">
        <f t="shared" si="3"/>
        <v>2.2433132010353754E-2</v>
      </c>
      <c r="E50" s="60">
        <f t="shared" si="4"/>
        <v>2.097902097902098E-2</v>
      </c>
      <c r="F50" s="61">
        <f t="shared" si="5"/>
        <v>2.0086083213773316E-2</v>
      </c>
      <c r="G50" s="62">
        <f t="shared" si="6"/>
        <v>2.2094140249759846E-2</v>
      </c>
      <c r="H50" s="60">
        <f t="shared" si="7"/>
        <v>2.4036054081121683E-2</v>
      </c>
      <c r="I50" s="60">
        <f t="shared" si="8"/>
        <v>2.1956087824351298E-2</v>
      </c>
      <c r="J50" s="60">
        <f t="shared" si="9"/>
        <v>2.0864381520119223E-2</v>
      </c>
      <c r="K50" s="63">
        <f t="shared" si="10"/>
        <v>1.988360814742968E-2</v>
      </c>
      <c r="L50" s="59">
        <f t="shared" si="11"/>
        <v>3.4710743801652892E-2</v>
      </c>
      <c r="M50" s="60">
        <f t="shared" si="12"/>
        <v>3.4071550255536626E-2</v>
      </c>
      <c r="N50" s="60">
        <f t="shared" si="13"/>
        <v>2.9824561403508771E-2</v>
      </c>
      <c r="O50" s="60">
        <f t="shared" si="14"/>
        <v>2.8419182948490235E-2</v>
      </c>
      <c r="P50" s="61">
        <f t="shared" si="15"/>
        <v>2.7801911381407474E-2</v>
      </c>
      <c r="Q50" s="62">
        <f t="shared" si="16"/>
        <v>2.7489626556016594E-2</v>
      </c>
      <c r="R50" s="60">
        <f t="shared" si="17"/>
        <v>2.796052631578947E-2</v>
      </c>
      <c r="S50" s="60">
        <f t="shared" si="18"/>
        <v>2.4116657319125066E-2</v>
      </c>
      <c r="T50" s="60">
        <f t="shared" si="19"/>
        <v>2.2146507666098807E-2</v>
      </c>
      <c r="U50" s="63">
        <f t="shared" si="20"/>
        <v>2.1006080707573243E-2</v>
      </c>
      <c r="V50" s="59">
        <f t="shared" si="21"/>
        <v>1.6447368421052634E-2</v>
      </c>
      <c r="W50" s="60">
        <f t="shared" si="22"/>
        <v>2.1745981720768987E-2</v>
      </c>
      <c r="X50" s="60">
        <f t="shared" si="23"/>
        <v>1.9146264908976772E-2</v>
      </c>
      <c r="Y50" s="60">
        <f t="shared" si="24"/>
        <v>1.7840664410950474E-2</v>
      </c>
      <c r="Z50" s="61">
        <f t="shared" si="25"/>
        <v>1.7055655296229804E-2</v>
      </c>
    </row>
    <row r="51" spans="1:26" x14ac:dyDescent="0.25">
      <c r="A51" s="8" t="s">
        <v>25</v>
      </c>
      <c r="B51" s="59">
        <f t="shared" si="1"/>
        <v>4.7057449789817837E-2</v>
      </c>
      <c r="C51" s="60">
        <f t="shared" si="2"/>
        <v>4.7257590597453485E-2</v>
      </c>
      <c r="D51" s="60">
        <f t="shared" si="3"/>
        <v>4.535929988906693E-2</v>
      </c>
      <c r="E51" s="60">
        <f t="shared" si="4"/>
        <v>4.4289044289044288E-2</v>
      </c>
      <c r="F51" s="61">
        <f t="shared" si="5"/>
        <v>4.3639406982305118E-2</v>
      </c>
      <c r="G51" s="62">
        <f t="shared" si="6"/>
        <v>4.2747358309317966E-2</v>
      </c>
      <c r="H51" s="60">
        <f t="shared" si="7"/>
        <v>4.1061592388582875E-2</v>
      </c>
      <c r="I51" s="60">
        <f t="shared" si="8"/>
        <v>4.0918163672654689E-2</v>
      </c>
      <c r="J51" s="60">
        <f t="shared" si="9"/>
        <v>3.825136612021858E-2</v>
      </c>
      <c r="K51" s="63">
        <f t="shared" si="10"/>
        <v>3.831231813773036E-2</v>
      </c>
      <c r="L51" s="59">
        <f t="shared" si="11"/>
        <v>4.7933884297520657E-2</v>
      </c>
      <c r="M51" s="60">
        <f t="shared" si="12"/>
        <v>4.9403747870528106E-2</v>
      </c>
      <c r="N51" s="60">
        <f t="shared" si="13"/>
        <v>4.8245614035087717E-2</v>
      </c>
      <c r="O51" s="60">
        <f t="shared" si="14"/>
        <v>4.7069271758436948E-2</v>
      </c>
      <c r="P51" s="61">
        <f t="shared" si="15"/>
        <v>4.6046915725456126E-2</v>
      </c>
      <c r="Q51" s="62">
        <f t="shared" si="16"/>
        <v>4.3568464730290454E-2</v>
      </c>
      <c r="R51" s="60">
        <f t="shared" si="17"/>
        <v>4.4407894736842105E-2</v>
      </c>
      <c r="S51" s="60">
        <f t="shared" si="18"/>
        <v>4.2624789680314072E-2</v>
      </c>
      <c r="T51" s="60">
        <f t="shared" si="19"/>
        <v>4.2589437819420782E-2</v>
      </c>
      <c r="U51" s="63">
        <f t="shared" si="20"/>
        <v>4.1459369817578771E-2</v>
      </c>
      <c r="V51" s="59">
        <f t="shared" si="21"/>
        <v>5.1435406698564598E-2</v>
      </c>
      <c r="W51" s="60">
        <f t="shared" si="22"/>
        <v>5.2001260636621492E-2</v>
      </c>
      <c r="X51" s="60">
        <f t="shared" si="23"/>
        <v>4.8650345260514746E-2</v>
      </c>
      <c r="Y51" s="60">
        <f t="shared" si="24"/>
        <v>4.7985235312211626E-2</v>
      </c>
      <c r="Z51" s="61">
        <f t="shared" si="25"/>
        <v>4.7277079593058054E-2</v>
      </c>
    </row>
    <row r="52" spans="1:26" x14ac:dyDescent="0.25">
      <c r="A52" s="8" t="s">
        <v>26</v>
      </c>
      <c r="B52" s="59">
        <f t="shared" si="1"/>
        <v>4.7641289117234933E-2</v>
      </c>
      <c r="C52" s="60">
        <f t="shared" si="2"/>
        <v>4.9951028403525957E-2</v>
      </c>
      <c r="D52" s="60">
        <f t="shared" si="3"/>
        <v>5.1152471342290153E-2</v>
      </c>
      <c r="E52" s="60">
        <f t="shared" si="4"/>
        <v>4.6251993620414676E-2</v>
      </c>
      <c r="F52" s="61">
        <f t="shared" si="5"/>
        <v>4.5193687230989953E-2</v>
      </c>
      <c r="G52" s="62">
        <f t="shared" si="6"/>
        <v>3.9865513928914513E-2</v>
      </c>
      <c r="H52" s="60">
        <f t="shared" si="7"/>
        <v>3.8057085628442663E-2</v>
      </c>
      <c r="I52" s="60">
        <f t="shared" si="8"/>
        <v>4.0918163672654689E-2</v>
      </c>
      <c r="J52" s="60">
        <f t="shared" si="9"/>
        <v>3.7754595131644308E-2</v>
      </c>
      <c r="K52" s="63">
        <f t="shared" si="10"/>
        <v>3.6857419980601359E-2</v>
      </c>
      <c r="L52" s="59">
        <f t="shared" si="11"/>
        <v>5.2066115702479335E-2</v>
      </c>
      <c r="M52" s="60">
        <f t="shared" si="12"/>
        <v>5.2810902896081771E-2</v>
      </c>
      <c r="N52" s="60">
        <f t="shared" si="13"/>
        <v>0.05</v>
      </c>
      <c r="O52" s="60">
        <f t="shared" si="14"/>
        <v>4.4404973357015987E-2</v>
      </c>
      <c r="P52" s="61">
        <f t="shared" si="15"/>
        <v>4.2571676802780199E-2</v>
      </c>
      <c r="Q52" s="62">
        <f t="shared" si="16"/>
        <v>4.8236514522821579E-2</v>
      </c>
      <c r="R52" s="60">
        <f t="shared" si="17"/>
        <v>5.3179824561403501E-2</v>
      </c>
      <c r="S52" s="60">
        <f t="shared" si="18"/>
        <v>5.1037577117218166E-2</v>
      </c>
      <c r="T52" s="60">
        <f t="shared" si="19"/>
        <v>4.5996592844974447E-2</v>
      </c>
      <c r="U52" s="63">
        <f t="shared" si="20"/>
        <v>4.4223327805417358E-2</v>
      </c>
      <c r="V52" s="59">
        <f t="shared" si="21"/>
        <v>5.0538277511961723E-2</v>
      </c>
      <c r="W52" s="60">
        <f t="shared" si="22"/>
        <v>5.4522533879609203E-2</v>
      </c>
      <c r="X52" s="60">
        <f t="shared" si="23"/>
        <v>5.806654111738857E-2</v>
      </c>
      <c r="Y52" s="60">
        <f t="shared" si="24"/>
        <v>5.229160258382036E-2</v>
      </c>
      <c r="Z52" s="61">
        <f t="shared" si="25"/>
        <v>5.1765409934171155E-2</v>
      </c>
    </row>
    <row r="53" spans="1:26" x14ac:dyDescent="0.25">
      <c r="A53" s="8" t="s">
        <v>37</v>
      </c>
      <c r="B53" s="59">
        <f t="shared" si="1"/>
        <v>5.1377860812704349E-3</v>
      </c>
      <c r="C53" s="60">
        <f t="shared" si="2"/>
        <v>6.8560235063663075E-3</v>
      </c>
      <c r="D53" s="60">
        <f t="shared" si="3"/>
        <v>6.0396893874029344E-3</v>
      </c>
      <c r="E53" s="60">
        <f t="shared" si="4"/>
        <v>6.2569009937430984E-3</v>
      </c>
      <c r="F53" s="61">
        <f t="shared" si="5"/>
        <v>5.9780009564801536E-3</v>
      </c>
      <c r="G53" s="62">
        <f t="shared" si="6"/>
        <v>3.8424591738712779E-3</v>
      </c>
      <c r="H53" s="60">
        <f t="shared" si="7"/>
        <v>7.0105157736604909E-3</v>
      </c>
      <c r="I53" s="60">
        <f t="shared" si="8"/>
        <v>5.9880239520958079E-3</v>
      </c>
      <c r="J53" s="60">
        <f t="shared" si="9"/>
        <v>5.9612518628912063E-3</v>
      </c>
      <c r="K53" s="63">
        <f t="shared" si="10"/>
        <v>5.8195926285160042E-3</v>
      </c>
      <c r="L53" s="59">
        <f t="shared" si="11"/>
        <v>4.1322314049586778E-3</v>
      </c>
      <c r="M53" s="60">
        <f t="shared" si="12"/>
        <v>5.1107325383304937E-3</v>
      </c>
      <c r="N53" s="60">
        <f t="shared" si="13"/>
        <v>4.3859649122807015E-3</v>
      </c>
      <c r="O53" s="60">
        <f t="shared" si="14"/>
        <v>4.4404973357015992E-3</v>
      </c>
      <c r="P53" s="61">
        <f t="shared" si="15"/>
        <v>4.3440486533449178E-3</v>
      </c>
      <c r="Q53" s="62">
        <f t="shared" si="16"/>
        <v>2.5933609958506223E-3</v>
      </c>
      <c r="R53" s="60">
        <f t="shared" si="17"/>
        <v>3.8377192982456138E-3</v>
      </c>
      <c r="S53" s="60">
        <f t="shared" si="18"/>
        <v>3.9259674705552439E-3</v>
      </c>
      <c r="T53" s="60">
        <f t="shared" si="19"/>
        <v>4.5428733674048836E-3</v>
      </c>
      <c r="U53" s="63">
        <f t="shared" si="20"/>
        <v>4.4223327805417356E-3</v>
      </c>
      <c r="V53" s="59">
        <f t="shared" si="21"/>
        <v>7.7751196172248811E-3</v>
      </c>
      <c r="W53" s="60">
        <f t="shared" si="22"/>
        <v>9.1396155058304437E-3</v>
      </c>
      <c r="X53" s="60">
        <f t="shared" si="23"/>
        <v>7.8468298807281844E-3</v>
      </c>
      <c r="Y53" s="60">
        <f t="shared" si="24"/>
        <v>7.9975392187019382E-3</v>
      </c>
      <c r="Z53" s="61">
        <f t="shared" si="25"/>
        <v>7.4805505685218432E-3</v>
      </c>
    </row>
    <row r="54" spans="1:26" ht="14.25" thickBot="1" x14ac:dyDescent="0.3">
      <c r="A54" s="86" t="s">
        <v>28</v>
      </c>
      <c r="B54" s="64">
        <f t="shared" si="1"/>
        <v>1.6464269033162074E-2</v>
      </c>
      <c r="C54" s="65">
        <f t="shared" si="2"/>
        <v>1.9098922624877571E-2</v>
      </c>
      <c r="D54" s="65">
        <f t="shared" si="3"/>
        <v>2.0214470602736349E-2</v>
      </c>
      <c r="E54" s="65">
        <f t="shared" si="4"/>
        <v>1.7543859649122806E-2</v>
      </c>
      <c r="F54" s="66">
        <f t="shared" si="5"/>
        <v>2.2477283596365378E-2</v>
      </c>
      <c r="G54" s="67">
        <f t="shared" si="6"/>
        <v>1.777137367915466E-2</v>
      </c>
      <c r="H54" s="65">
        <f t="shared" si="7"/>
        <v>2.5037556334501755E-2</v>
      </c>
      <c r="I54" s="65">
        <f t="shared" si="8"/>
        <v>2.8942115768463072E-2</v>
      </c>
      <c r="J54" s="65">
        <f t="shared" si="9"/>
        <v>2.2354694485842024E-2</v>
      </c>
      <c r="K54" s="68">
        <f t="shared" si="10"/>
        <v>3.006789524733269E-2</v>
      </c>
      <c r="L54" s="64">
        <f t="shared" si="11"/>
        <v>1.1570247933884297E-2</v>
      </c>
      <c r="M54" s="65">
        <f t="shared" si="12"/>
        <v>1.1925042589437818E-2</v>
      </c>
      <c r="N54" s="65">
        <f t="shared" si="13"/>
        <v>1.1403508771929825E-2</v>
      </c>
      <c r="O54" s="65">
        <f t="shared" si="14"/>
        <v>1.1545293072824158E-2</v>
      </c>
      <c r="P54" s="66">
        <f t="shared" si="15"/>
        <v>1.3900955690703737E-2</v>
      </c>
      <c r="Q54" s="67">
        <f t="shared" si="16"/>
        <v>1.1929460580912861E-2</v>
      </c>
      <c r="R54" s="65">
        <f t="shared" si="17"/>
        <v>1.1513157894736841E-2</v>
      </c>
      <c r="S54" s="65">
        <f t="shared" si="18"/>
        <v>1.1217049915872124E-2</v>
      </c>
      <c r="T54" s="65">
        <f t="shared" si="19"/>
        <v>1.0789324247586598E-2</v>
      </c>
      <c r="U54" s="68">
        <f t="shared" si="20"/>
        <v>1.271420674405749E-2</v>
      </c>
      <c r="V54" s="64">
        <f t="shared" si="21"/>
        <v>2.0035885167464115E-2</v>
      </c>
      <c r="W54" s="65">
        <f t="shared" si="22"/>
        <v>2.2376300031515913E-2</v>
      </c>
      <c r="X54" s="65">
        <f t="shared" si="23"/>
        <v>2.2912743251726299E-2</v>
      </c>
      <c r="Y54" s="65">
        <f t="shared" si="24"/>
        <v>2.030144570901261E-2</v>
      </c>
      <c r="Z54" s="66">
        <f t="shared" si="25"/>
        <v>2.6032315978456014E-2</v>
      </c>
    </row>
    <row r="55" spans="1:26" ht="14.25" thickBot="1" x14ac:dyDescent="0.3">
      <c r="A55" s="69" t="s">
        <v>29</v>
      </c>
      <c r="B55" s="70">
        <f>B34+B35+B40+B41</f>
        <v>1</v>
      </c>
      <c r="C55" s="71">
        <f t="shared" ref="C55:Z55" si="26">C34+C35+C40+C41</f>
        <v>1</v>
      </c>
      <c r="D55" s="71">
        <f t="shared" si="26"/>
        <v>1</v>
      </c>
      <c r="E55" s="71">
        <f t="shared" si="26"/>
        <v>1</v>
      </c>
      <c r="F55" s="72">
        <f t="shared" si="26"/>
        <v>1</v>
      </c>
      <c r="G55" s="73">
        <f t="shared" si="26"/>
        <v>1</v>
      </c>
      <c r="H55" s="71">
        <f t="shared" si="26"/>
        <v>1</v>
      </c>
      <c r="I55" s="71">
        <f t="shared" si="26"/>
        <v>1</v>
      </c>
      <c r="J55" s="71">
        <f t="shared" si="26"/>
        <v>0.99999999999999978</v>
      </c>
      <c r="K55" s="74">
        <f t="shared" si="26"/>
        <v>1</v>
      </c>
      <c r="L55" s="70">
        <f t="shared" si="26"/>
        <v>0.99999999999999989</v>
      </c>
      <c r="M55" s="71">
        <f t="shared" si="26"/>
        <v>1</v>
      </c>
      <c r="N55" s="71">
        <f t="shared" si="26"/>
        <v>0.99999999999999989</v>
      </c>
      <c r="O55" s="71">
        <f t="shared" si="26"/>
        <v>1</v>
      </c>
      <c r="P55" s="72">
        <f t="shared" si="26"/>
        <v>1</v>
      </c>
      <c r="Q55" s="73">
        <f t="shared" si="26"/>
        <v>1</v>
      </c>
      <c r="R55" s="71">
        <f t="shared" si="26"/>
        <v>1</v>
      </c>
      <c r="S55" s="71">
        <f t="shared" si="26"/>
        <v>1</v>
      </c>
      <c r="T55" s="71">
        <f t="shared" si="26"/>
        <v>1</v>
      </c>
      <c r="U55" s="74">
        <f t="shared" si="26"/>
        <v>1</v>
      </c>
      <c r="V55" s="70">
        <f t="shared" si="26"/>
        <v>1</v>
      </c>
      <c r="W55" s="71">
        <f t="shared" si="26"/>
        <v>1</v>
      </c>
      <c r="X55" s="71">
        <f t="shared" si="26"/>
        <v>1</v>
      </c>
      <c r="Y55" s="71">
        <f t="shared" si="26"/>
        <v>0.99999999999999989</v>
      </c>
      <c r="Z55" s="72">
        <f t="shared" si="26"/>
        <v>1</v>
      </c>
    </row>
    <row r="56" spans="1:26" ht="15.75" x14ac:dyDescent="0.25">
      <c r="A56" s="49" t="s">
        <v>34</v>
      </c>
    </row>
  </sheetData>
  <mergeCells count="14">
    <mergeCell ref="V32:Z32"/>
    <mergeCell ref="V2:X2"/>
    <mergeCell ref="B3:Z3"/>
    <mergeCell ref="A3:A5"/>
    <mergeCell ref="B31:Z31"/>
    <mergeCell ref="B32:F32"/>
    <mergeCell ref="G32:K32"/>
    <mergeCell ref="L32:P32"/>
    <mergeCell ref="Q32:U32"/>
    <mergeCell ref="B4:F4"/>
    <mergeCell ref="G4:K4"/>
    <mergeCell ref="L4:P4"/>
    <mergeCell ref="Q4:U4"/>
    <mergeCell ref="V4:Z4"/>
  </mergeCells>
  <pageMargins left="0.2" right="0.2" top="0.5" bottom="0.2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3d BFM RO si regiuni</vt:lpstr>
      <vt:lpstr>3d BFM Regiune si judete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2014-12-16T08:16:14Z</dcterms:modified>
</cp:coreProperties>
</file>